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ТО ВОЛС\2018\"/>
    </mc:Choice>
  </mc:AlternateContent>
  <bookViews>
    <workbookView xWindow="0" yWindow="120" windowWidth="21735" windowHeight="10620"/>
  </bookViews>
  <sheets>
    <sheet name="Лист2" sheetId="1" r:id="rId1"/>
    <sheet name="Лист3" sheetId="2" r:id="rId2"/>
    <sheet name="Лист1" sheetId="3" r:id="rId3"/>
  </sheets>
  <calcPr calcId="162913"/>
  <customWorkbookViews>
    <customWorkbookView name="Попик Николай Вадимович - Личное представление" guid="{F96B5870-2345-4385-9630-F530F812DCFC}" mergeInterval="0" personalView="1" maximized="1" xWindow="-8" yWindow="-8" windowWidth="1936" windowHeight="1056" activeSheetId="1" showComments="commIndAndComment"/>
    <customWorkbookView name="Алешин Николай Сергеевич - Личное представление" guid="{AFA82441-45D3-439B-9406-12D84BEBC1EC}" mergeInterval="0" personalView="1" maximized="1" windowWidth="1223" windowHeight="778" activeSheetId="1"/>
    <customWorkbookView name="Тужик Аким Сергеевич - Личное представление" guid="{A5A9E7D2-C510-48D8-BA8F-D502C76AC264}" mergeInterval="0" personalView="1" maximized="1" windowWidth="1916" windowHeight="821" activeSheetId="1"/>
    <customWorkbookView name="Кокорин Сергей Геннадьевич - Личное представление" guid="{01F7C0CA-B329-4617-828C-E2AD74AA5922}" mergeInterval="0" personalView="1" xWindow="140" yWindow="12" windowWidth="1518" windowHeight="984" activeSheetId="1"/>
    <customWorkbookView name="Селиверстов Евгений Александрович - Личное представление" guid="{AA85B88F-2EAB-4899-A238-779B9ABE3FF5}" mergeInterval="0" personalView="1" maximized="1" xWindow="-8" yWindow="-8" windowWidth="1616" windowHeight="876" activeSheetId="1"/>
    <customWorkbookView name="Урайские электрические сети - Личное представление" guid="{3233950F-191E-4A69-AC33-6880C37AEE2C}" mergeInterval="0" personalView="1" maximized="1" xWindow="-4" yWindow="-4" windowWidth="1928" windowHeight="1060" activeSheetId="1" showComments="commNone"/>
    <customWorkbookView name="Кладиёв Николай Александрович - Личное представление" guid="{C4AA2A01-82CA-46DD-9654-016B9D9869C8}" mergeInterval="0" personalView="1" maximized="1" xWindow="-8" yWindow="-8" windowWidth="1936" windowHeight="1056" activeSheetId="1"/>
    <customWorkbookView name="Титов Артем Сергеевич - Личное представление" guid="{49377319-9531-4830-8011-C6340B337FA8}" mergeInterval="0" personalView="1" xWindow="258" yWindow="20" windowWidth="1496" windowHeight="754" activeSheetId="1"/>
    <customWorkbookView name="Арбузов Александр Владимирович - Личное представление" guid="{8B31EECF-0041-4898-8644-A5F9BAFC1F96}" mergeInterval="0" personalView="1" maximized="1" xWindow="-8" yWindow="-8" windowWidth="1936" windowHeight="1056" activeSheetId="1"/>
    <customWorkbookView name="Гущин Игорь Петрович - Личное представление" guid="{4C794482-9948-4A33-BA6B-9C82B732E732}" mergeInterval="0" personalView="1" maximized="1" windowWidth="1916" windowHeight="831" activeSheetId="1"/>
  </customWorkbookViews>
</workbook>
</file>

<file path=xl/calcChain.xml><?xml version="1.0" encoding="utf-8"?>
<calcChain xmlns="http://schemas.openxmlformats.org/spreadsheetml/2006/main">
  <c r="C19" i="3" l="1"/>
  <c r="B19" i="3"/>
  <c r="C14" i="3"/>
  <c r="D14" i="3" s="1"/>
  <c r="E13" i="3" s="1"/>
  <c r="B14" i="3"/>
  <c r="C11" i="3"/>
  <c r="B11" i="3"/>
  <c r="B20" i="3" s="1"/>
  <c r="C20" i="3" l="1"/>
  <c r="D11" i="3"/>
  <c r="D19" i="3"/>
  <c r="E16" i="3" s="1"/>
  <c r="F13" i="3"/>
  <c r="G13" i="3" s="1"/>
  <c r="E9" i="3"/>
  <c r="E12" i="3"/>
  <c r="E7" i="3"/>
  <c r="C74" i="1"/>
  <c r="E17" i="3" l="1"/>
  <c r="E10" i="3"/>
  <c r="F10" i="3" s="1"/>
  <c r="G10" i="3" s="1"/>
  <c r="E5" i="3"/>
  <c r="E6" i="3"/>
  <c r="D20" i="3"/>
  <c r="E15" i="3"/>
  <c r="F15" i="3" s="1"/>
  <c r="G15" i="3" s="1"/>
  <c r="E18" i="3"/>
  <c r="F18" i="3" s="1"/>
  <c r="G18" i="3" s="1"/>
  <c r="E8" i="3"/>
  <c r="F8" i="3"/>
  <c r="G8" i="3" s="1"/>
  <c r="F7" i="3"/>
  <c r="G7" i="3" s="1"/>
  <c r="F16" i="3"/>
  <c r="G16" i="3" s="1"/>
  <c r="E14" i="3"/>
  <c r="F12" i="3"/>
  <c r="F14" i="3" s="1"/>
  <c r="E19" i="3"/>
  <c r="F6" i="3"/>
  <c r="G6" i="3" s="1"/>
  <c r="F17" i="3"/>
  <c r="G17" i="3" s="1"/>
  <c r="F9" i="3"/>
  <c r="G9" i="3"/>
  <c r="F5" i="3" l="1"/>
  <c r="G5" i="3" s="1"/>
  <c r="G11" i="3" s="1"/>
  <c r="G20" i="3" s="1"/>
  <c r="E11" i="3"/>
  <c r="E20" i="3" s="1"/>
  <c r="G19" i="3"/>
  <c r="F11" i="3"/>
  <c r="F19" i="3"/>
  <c r="G12" i="3"/>
  <c r="G14" i="3" s="1"/>
  <c r="F20" i="3" l="1"/>
</calcChain>
</file>

<file path=xl/sharedStrings.xml><?xml version="1.0" encoding="utf-8"?>
<sst xmlns="http://schemas.openxmlformats.org/spreadsheetml/2006/main" count="709" uniqueCount="405">
  <si>
    <t>№ пп</t>
  </si>
  <si>
    <t>Наименование ВЛ (либо номера опор от_ до)</t>
  </si>
  <si>
    <t>Марка кабеля</t>
  </si>
  <si>
    <t>Емкость, ОВ</t>
  </si>
  <si>
    <t>Год ввода в эксплуатацию</t>
  </si>
  <si>
    <t>ВЛ 110 кВ "Кирилловская - Инга"-1</t>
  </si>
  <si>
    <t>ОКЛЖ-Т-01-6-96-10/125-0,36/0,22-3,5/18-25,0</t>
  </si>
  <si>
    <t>ОКМС</t>
  </si>
  <si>
    <t>ДС - 21,5 -6z5 24</t>
  </si>
  <si>
    <t>ДС - 21,5 -6z5 32</t>
  </si>
  <si>
    <t>ОКЛЖ -01-06-12-15</t>
  </si>
  <si>
    <t>ДС - 21,5 - 6z - 5/8</t>
  </si>
  <si>
    <t>ОПН -ДПТ - 05-032А08-27,5</t>
  </si>
  <si>
    <t>ОПН -ДПТ - 05-032А08-17,5</t>
  </si>
  <si>
    <t>ОКЛЖ -01-16-10/125-0,36/0,22-3,5/18 -20</t>
  </si>
  <si>
    <t>под средней траверсой</t>
  </si>
  <si>
    <t>ОКЛЖ-Т-01-6-24-10/125-0,36-022-3,5/18-25</t>
  </si>
  <si>
    <t>ВЛ110 кВ ПП Комсомольский - СП Барсуковский</t>
  </si>
  <si>
    <t>ВЛ110 кВ Муравленковская - Стрела</t>
  </si>
  <si>
    <t>под нижней траверсой</t>
  </si>
  <si>
    <t>ВЛ 110 кВ Уренгой - Варенга-Яха (оп.5 - оп.13), далее по ВЛ 10 кВ ООО "Газпром добыча Ямбург" до ОАО "Ростелеком", УФ ТУ-6</t>
  </si>
  <si>
    <t>СКО-ДПТ-024А</t>
  </si>
  <si>
    <t>ВЛ 110 кВ Уренгой - УГТЭС-72</t>
  </si>
  <si>
    <t>ДС-14-6z-5/8</t>
  </si>
  <si>
    <t>ВЛ 110 кВ Уренгой - Варенга-Яха отпайка на ПС Опорная</t>
  </si>
  <si>
    <t>ОКЛЖТ-Т01-6-16</t>
  </si>
  <si>
    <t>ВЛ 110 кВ Ямбург - ЯГП-6 (до АБК ЯРЭС)</t>
  </si>
  <si>
    <t>ОКГТ, ОКСН</t>
  </si>
  <si>
    <t>ВЛ 110 кВ Уренгой - УГП-5В - Буран с заходами на ПС УГП-2, ПС УГП-2В, ПС УГП-3, ПС УГП-4, ПС УГП-5, ПС УГП-5В.</t>
  </si>
  <si>
    <t>ДПТа-Э-48А            ДПТа-Э-16А</t>
  </si>
  <si>
    <t>оп.37 - оп. 42 Сургут - Победа</t>
  </si>
  <si>
    <t>ОКЛЖ-Т-01-6-24-10\125-0,36\0,22-3,5\18-20</t>
  </si>
  <si>
    <t>оп.1/106 - 6/100 Победа - Ч.Мыс 1,2</t>
  </si>
  <si>
    <t>троссостойка</t>
  </si>
  <si>
    <t>OPGW 64-AL3\34-A20SA</t>
  </si>
  <si>
    <t>оп.1/106 - 18/88а Победа - Олимпийская</t>
  </si>
  <si>
    <t>оп.88 - оп.62 Барсово - Олимпийская</t>
  </si>
  <si>
    <t>ОКМС-А-3\3(2,4)Сп-12(2)-19,5кН</t>
  </si>
  <si>
    <t>оп.1 - оп.62 Барсово - Олимпийская</t>
  </si>
  <si>
    <t>ОКЛЖ-01-6-12-10\125-0,36\0,22-3,5\18-20,0</t>
  </si>
  <si>
    <t>оп.88 - оп.90 Победа - Олимпийская</t>
  </si>
  <si>
    <t>ОКЛЖ-01-6-8-10\125-0,36\0,22-3,5\18-20,0</t>
  </si>
  <si>
    <t>оп.1 - оп.5 отпайка Зеленая</t>
  </si>
  <si>
    <t>оп.57/6 - оп.57/7 Барсово - Северная</t>
  </si>
  <si>
    <t>ОКМС-А-2\4(2,4)Сп-8(2)-8кН</t>
  </si>
  <si>
    <t>оп.1 - оп.14а Пимская - Транспортная</t>
  </si>
  <si>
    <t>оп.1 - оп.2 отпайка Лянторская</t>
  </si>
  <si>
    <t>оп.47 - оп.57 Сургут - Барсово-4</t>
  </si>
  <si>
    <t>оп.21/1 - оп.21/26 Пимская - Вынга</t>
  </si>
  <si>
    <t>оп.60/1 - оп.60/22 Сургут - Береговая</t>
  </si>
  <si>
    <t>ОКЛЖ-Т-01-6-24-10\125-0,36\0,22-3,5\18-18,0</t>
  </si>
  <si>
    <t>оп.1 - оп.3 отпайка Водная</t>
  </si>
  <si>
    <t>оп.1 - оп.8 отпайка Технолог</t>
  </si>
  <si>
    <t>ОКЛЖ-Т-01-6-24-10\125-0,36\0,22-3,5\18-15,0</t>
  </si>
  <si>
    <t>оп.82 - оп.68 Сургут - Полоцкая-2</t>
  </si>
  <si>
    <t>оп.1 - оп.8 отпайка Форпост</t>
  </si>
  <si>
    <t>оп.113 - оп.123 Сургут - Конденсат</t>
  </si>
  <si>
    <t>оп.1 - оп.7 отпайка Бензиновая</t>
  </si>
  <si>
    <t>оп.1 - оп.17 отпайка Солкино</t>
  </si>
  <si>
    <t>оп.1 - оп.37 отпайка Алмаз</t>
  </si>
  <si>
    <t>оп.1 - оп.6 отпайка Агат</t>
  </si>
  <si>
    <t>оп.63 - оп.108 отпайка Дальняя</t>
  </si>
  <si>
    <t>оп.1 - оп.155/47 Сургут - Югорская</t>
  </si>
  <si>
    <t>ОКМС-А-2\4(2,8)Сп-32(2)-25кН</t>
  </si>
  <si>
    <t>оп.153 - оп.1 отпайка Федоровская</t>
  </si>
  <si>
    <t>оп.1 - оп.22 отпайка Элегаз</t>
  </si>
  <si>
    <t>Барсово - Олимпийская отпайка на Геолог</t>
  </si>
  <si>
    <t>ОКЛЖ-01-6-8-10/125-0,36/0,22-3,5/18-20,0</t>
  </si>
  <si>
    <t>ВЛ 220кВ Сургут-ГРЭС-1/ГРЭС-1-Барсово оп.20,19/18-1</t>
  </si>
  <si>
    <t>ОКСНД-17П-8Е-0,4/0,25-15</t>
  </si>
  <si>
    <t>ВЛ 220кВ ГРЭС-1-ГРЭС-2, цепь1 оп.1-20</t>
  </si>
  <si>
    <t>A-DQ2Y (2N) 2Y3x4E 9\125-0,36\0,22</t>
  </si>
  <si>
    <t>ВЛ 220кВ Сургут -СГРЭС-1/СГРЭС-1-Барсово оп. 20,19/19-54а</t>
  </si>
  <si>
    <t>ОКЛЖтс-01-6-16-10/125-21</t>
  </si>
  <si>
    <t>ВЛ 220кВ СГРЭС-1-Барсово оп. 54а-54/23</t>
  </si>
  <si>
    <t>ВЛ 220кВ Барсово-Полоцкая оп. 54а-74</t>
  </si>
  <si>
    <t>ОКМС-ПТА-2/4(2,4)Сп-8(2)-19,5кН</t>
  </si>
  <si>
    <t>ВЛ 220кВ Полоцкая-Сомкино-2 оп. 1-34</t>
  </si>
  <si>
    <t>ВЛ 10кВ оп.7-12 (с оп.68 ВЛ 110кВ Барсово-Олимпийская до ИД Тюменьэнерго)</t>
  </si>
  <si>
    <t>ВЛ 110кВ ГорэнергоСургут-Северная  оп. 57 -69</t>
  </si>
  <si>
    <t>ВЛ 220 кВ НГРЭС -Вандмтор 1.2</t>
  </si>
  <si>
    <t>ДСт-21,5-6z-5/8</t>
  </si>
  <si>
    <t>ДСт-21,5-6z-5/16</t>
  </si>
  <si>
    <t>ОКЛЖ-01-6-12-10/125-0,36/0,22-3,5/18-30,0</t>
  </si>
  <si>
    <t>ОКЛК-01-4-12-10/125-0,36/0,22-3,5/18-7,0</t>
  </si>
  <si>
    <t>ОПН-ДПТ-06-024А08-35,0</t>
  </si>
  <si>
    <t>ОКЛЖ-01-6-48-10/125-0,36/0,22-3,5/18-34,0;</t>
  </si>
  <si>
    <t>ОКЛК-01-4-12-10/125-0,36/0,22-3,5/18-7,1;</t>
  </si>
  <si>
    <t>ОКЛЖ-01-6-24-10/125-0,36/0,22-3,5/18-25,0</t>
  </si>
  <si>
    <t>ОКЛК-01-4-12-10/125-0,36/0,22-3,5/18-7,1</t>
  </si>
  <si>
    <t>ДПТ-05-024А08-6,0</t>
  </si>
  <si>
    <t>ДПТа-Э-48А-30,0</t>
  </si>
  <si>
    <t xml:space="preserve">Ишим - Сорокино 1 </t>
  </si>
  <si>
    <t>ОКМС-А-4/2(2.4)Сп-16(2)</t>
  </si>
  <si>
    <t>В том числе Отпайка ПС Прокутка опора 134</t>
  </si>
  <si>
    <t>ОКМС-А-4/2(2,4)Сп-16(2)</t>
  </si>
  <si>
    <t>ВЛ-110 Тюмень-ТТЭЦ1-1 (1-43)</t>
  </si>
  <si>
    <t>ОКНС</t>
  </si>
  <si>
    <t>ВЛ-110 ТТЭЦ1-Центральная 2 (1-26)</t>
  </si>
  <si>
    <t>ОКНС-8Е/А</t>
  </si>
  <si>
    <t>ВЛ-110 ТТЭЦ2-Приозерная отп. на ПС Широтная (1-7)</t>
  </si>
  <si>
    <t>ВЛ-110 ТТЭЦ1-ТЭЦ2 ц.2 (16-56)</t>
  </si>
  <si>
    <t>ВЛ-110 ТТЭЦ1-ТЭЦ2 ц.2 опт. на ПС Боровое (1-24)</t>
  </si>
  <si>
    <t>ВЛ-110 ТТЭЦ1-Монтажная ц.2 (1-16)</t>
  </si>
  <si>
    <t>ВЛ-110 Тарманы-Щербаковская</t>
  </si>
  <si>
    <t>ОКМС-А4/2(2,4)Сп-16(2)</t>
  </si>
  <si>
    <t>ВЛ-35 кВ Заводоуковск-Упорово</t>
  </si>
  <si>
    <t>ВЛ-110 кВ Заводоуковск-Горюново с отпайкой на ПС Озерки</t>
  </si>
  <si>
    <t>Расстояние, км</t>
  </si>
  <si>
    <t>Способ крепления</t>
  </si>
  <si>
    <t>к телу опоры, в двух метрах под              нижней траверсой</t>
  </si>
  <si>
    <t>ВЛ 110 кВ Кирьяновская - Лысенковская -1,2 с отп. на ПС Северо-Ватинская, ПС Южно-Аганская, ПС Январская</t>
  </si>
  <si>
    <t>АБК Северных ЭС – АБК Уренгойского РЭС</t>
  </si>
  <si>
    <t>По эстакадам, чердакам производственных помещений, кабель-ростам</t>
  </si>
  <si>
    <t>Грозотрос, под нижней траверсой, под средней траверсой</t>
  </si>
  <si>
    <t>Дата начала выполнения ТО</t>
  </si>
  <si>
    <t>Дата окончания выполнения ТО</t>
  </si>
  <si>
    <t xml:space="preserve">График выполнения работ </t>
  </si>
  <si>
    <t>Приложение №3</t>
  </si>
  <si>
    <t>к договору № ______________ от ________________</t>
  </si>
  <si>
    <t>от ПС 110кВ АБЗ до оп № 68 ВЛ 110 кВ Фоминская - Югра, отпайка АБЗ</t>
  </si>
  <si>
    <t>Под средней траверсой</t>
  </si>
  <si>
    <t>ОКМС -А - 6(2.4)СП-24(2)</t>
  </si>
  <si>
    <t xml:space="preserve">оп № 54 - оп № 46 ВЛ 110 кВ Югра - Фоминская отпайка Авангард </t>
  </si>
  <si>
    <t>оп № 45 - оп № 37 ВЛ 110 кВ "Югра - ПГЭС 3,4 "(новй участок ВЛ)</t>
  </si>
  <si>
    <t xml:space="preserve">оп № 36 ВЛ 110 кВ Югра - ГИБДД -  оп № 204  ВЛ 110 кВ Фоминская - Югра  </t>
  </si>
  <si>
    <t>оп № 204  ВЛ 110 кВ Фоминская - Югра - мачта связи - ХМРЭС</t>
  </si>
  <si>
    <t>оп № 204 ВЛ 110 кВ Фоминская - Югра - ПС Фоминская                                                     (ХМРЭС - ПС 110 кВ Фоминская )</t>
  </si>
  <si>
    <t>ОКМС -А-4/2(2.8)СП-32(2)</t>
  </si>
  <si>
    <t>32/16</t>
  </si>
  <si>
    <t>оп № 181 ВЛ 110 кВ Фоминская - Югра -  ВЛ 110 кВ Югра - ГИБДД                                  (ХМРЭС -  ПС 110 кВ ГИБДД)</t>
  </si>
  <si>
    <t>ОКМС -А-4/2(2.4)СП-16(2)</t>
  </si>
  <si>
    <t>оп № 9 ВЛ 110 кВ Ленинская - Широковская -  ПС 110 кВ Островная</t>
  </si>
  <si>
    <t>Под нижней траверсой</t>
  </si>
  <si>
    <t>Филиал Ноябрьские Электрические Сети</t>
  </si>
  <si>
    <t>ВЛ 110 кВ Верхнеказымская - Белоярская</t>
  </si>
  <si>
    <t xml:space="preserve"> пролет опор № 1 - 277</t>
  </si>
  <si>
    <t>ОТ 110 кВ Заречная 1</t>
  </si>
  <si>
    <t>пролет опор № 1-12</t>
  </si>
  <si>
    <t>ОТ 110 кВ Хугор 1</t>
  </si>
  <si>
    <t>пролет опор № 1-2</t>
  </si>
  <si>
    <t>пролет опор № 1-28,1А</t>
  </si>
  <si>
    <t>В грунте  (ПП 110 кВ Хантос - ПС 220 кВ Росляковская)</t>
  </si>
  <si>
    <t xml:space="preserve">Вдоль оси ВЛ 110 кВ Росляковская - Хантос                   </t>
  </si>
  <si>
    <t>ОКЛК-01-4-24-10/125-0.36/0.22-3.5/18-7.0</t>
  </si>
  <si>
    <t>ВЛ110 кВ Муравленковская - Барсуковская1 с отп на ПС Новопурпейская, СП Барсуковский, с заходами на ПС Новопурпейская, СП Барсуковский</t>
  </si>
  <si>
    <t>ВЛ110 кВ Тарко-Сале - ПП Комсомольский с отп на ПС УКПГ, ПС Комсомольская, с заходами на ПП Комсомольский, ПС Комсомольская, ПС УКПГ.</t>
  </si>
  <si>
    <t>ВЛ110 кВ НПГЭ – Летняя, с заходами на ПС Летняя, НПГЭ</t>
  </si>
  <si>
    <t>ВЛ110 кв Тарко-Сале – Светлая, с заходами на ПС Сигнал, ПС Фортуна, ПС Светлая, РДП ПРЭС</t>
  </si>
  <si>
    <t>ВЛ110 кВ ПП Северный – Светлая, с заходами на ПП Северный, ПС Тарасовская</t>
  </si>
  <si>
    <t>ВЛ110 кВ Пуль-Яха - Стрела с отп на ПС Ханупа, заход на ПС Стрела, ПС Ханупа, РДП МРЭС</t>
  </si>
  <si>
    <t>ВЛ110 кВ Муравленковкая – Геращенко, с заходом на ПС Геращенко</t>
  </si>
  <si>
    <t>ВЛ110 кВ  Кирпичная-Геолог, с заходом на ПС Кирпичная, ПС Геолог</t>
  </si>
  <si>
    <t>ОКЛЖ-Т-01-6-24-10\125-0.36\0.22-3.5\18-20.0</t>
  </si>
  <si>
    <t>ВЛ110 кВ  КНС-1 – Разряд, с заходом на ПС КНС-1, ПС Разряд</t>
  </si>
  <si>
    <t>ОКЛЖ-Т-01-6-8-10\125-0.36\0.22-3.5\18-35.0</t>
  </si>
  <si>
    <t>ВЛ 110 кВ Уренгой - Варенга-Яха до ПС Варенга-Яха с заходом на ПС Новоуренгойская</t>
  </si>
  <si>
    <t>ВЛ 110 кВ Уренгой - ПП 110 кВ Лимбя-Яха до пускорезервной ТЭЦ с заходами на ПС Фарафонтьевская, ПП Лимбя-Яха, ПС Головная, ПС Промплощадка</t>
  </si>
  <si>
    <t>ВЛ-110 Тарманы-ПС Тюмень 500 РПБ-2</t>
  </si>
  <si>
    <t>ДС-16-6z-5/48</t>
  </si>
  <si>
    <t>КЛ 110 ПС Комарово -ВЛ-110 Ожогино-Сибжилстрой оп.№35</t>
  </si>
  <si>
    <t>в канализации</t>
  </si>
  <si>
    <t>ДС-2-6z-5/24</t>
  </si>
  <si>
    <t>ВЛ-110 Ожогино-Сибжилстрой (35-38А)</t>
  </si>
  <si>
    <t>ОКЛЖ</t>
  </si>
  <si>
    <t>ПС Казарово –оп.№23 ВЛ-110 Сибжилстрой Казарово</t>
  </si>
  <si>
    <t>ДПМ-08</t>
  </si>
  <si>
    <t>ДПМ-016</t>
  </si>
  <si>
    <t>ВЛ-110 Тюмень-Березняки, Сибжилстрой – Казарово (23-30А)</t>
  </si>
  <si>
    <t>Грозотрос, над верхней траверсой</t>
  </si>
  <si>
    <t>ОКГТ</t>
  </si>
  <si>
    <t>ВЛ-110 Тюмень-Березняки оп. №30А отп. на ПС Березняки (1-13)</t>
  </si>
  <si>
    <t>ОПН-ДПТ-016</t>
  </si>
  <si>
    <t>ВЛ-110 Тюмень-Березняки (32-30А) отп. на ПС Березняки (1-13)</t>
  </si>
  <si>
    <t>КЛ -110 Камышенская Северная (основной)</t>
  </si>
  <si>
    <t>под землей в трубах</t>
  </si>
  <si>
    <t>КЛ -110 Камышенская Северная (резервный)</t>
  </si>
  <si>
    <t>ВЛ-35 кВ Заводоуковск-Комсомольская с отпайкой на ПС Арболитовая</t>
  </si>
  <si>
    <t>ЗАКАЗЧИК:</t>
  </si>
  <si>
    <t xml:space="preserve">     ПОДРЯДЧИК:</t>
  </si>
  <si>
    <t>М.П.</t>
  </si>
  <si>
    <t xml:space="preserve">             М.П.</t>
  </si>
  <si>
    <t>ВЛ 110 кВ Фоминская -Югра отпайка  Пойма  (ПС 110кВ Пойма - ПС220 кВ Югра)</t>
  </si>
  <si>
    <t>ВЛ 110 кВ Росляковская - Хантос  (ПП 110 кВ Хантос - ПС 220 кВ Росляковская)</t>
  </si>
  <si>
    <t>ВЛ 110 кВ Росляковская - Приобская ( ПС 220 кВ Росляковская - ПС 110 кВ Приобская)</t>
  </si>
  <si>
    <t>ВЛ 110 кВ Фоминская - Югра (ПС 220 кВ Югра - ХМ РЭС)</t>
  </si>
  <si>
    <t>ВЛ 110 кВ Средний Балык - Угутский (ПП 110кВ Средне - Угутская - ПП 110 кВ Угутский )</t>
  </si>
  <si>
    <t>ВЛ 110 кВ Средний Балык - Угутский ( ПП 110 кВ Угутский - ПС 110 кВ КНС - 20)</t>
  </si>
  <si>
    <t>ВЛ 110 кВ Средний Балык - Угутский (ПС 110 кВ КНС 20 - ПС 220 кВ Средний Балык)</t>
  </si>
  <si>
    <t>ВЛ 110 кВ Магистральная - Средний Балык ,отпайка ВЛ 110 кВ Малобалыкская (ПС 500 кВ  Магистральная - ПС 110 кВ Малобалыкская )</t>
  </si>
  <si>
    <t>48                                       16</t>
  </si>
  <si>
    <t>Генеральный директор</t>
  </si>
  <si>
    <t>___________________ А.А. Гергель</t>
  </si>
  <si>
    <t xml:space="preserve">___________________ </t>
  </si>
  <si>
    <t>2013-14</t>
  </si>
  <si>
    <t>ОТ ВЛ 110 кВ Красноленинская - Вандмтор 1 пролет опор № 1-ОПУ на ПС Красноленинская</t>
  </si>
  <si>
    <t>портал, лотки</t>
  </si>
  <si>
    <t>ВЛ 110 кВ Красноленинская - Вандмтор 1 пролет опор № 1-контейнер связи</t>
  </si>
  <si>
    <t>ВЛ 110 кВ Красноленинская - Вандмтор 1 пролет опор № 1М-310</t>
  </si>
  <si>
    <t>ОКПП-1-4Е/0,5</t>
  </si>
  <si>
    <t>по конструкции здания</t>
  </si>
  <si>
    <t xml:space="preserve">CABLE X-599144-6 INT/EXT DISTRIBUTION ULSZH 4X50X125 </t>
  </si>
  <si>
    <t xml:space="preserve"> в лотках по подстанции.</t>
  </si>
  <si>
    <t>ОПН-ДПТ-05-016А08-15.0</t>
  </si>
  <si>
    <t>на опорах линии связи</t>
  </si>
  <si>
    <t>ОКГТ-48</t>
  </si>
  <si>
    <t>Отпайка от М8 оп №21 ВЛ 110 кВ «КС6 – Эвихон», Вандрас- КС 6 (Отпайка на ПС 110 кВ КС 6)</t>
  </si>
  <si>
    <t>ОПН -ДПТ - 06-024А08-17,5</t>
  </si>
  <si>
    <t xml:space="preserve">Отпайка от М10 оп №101 ВЛ 110 кВ Кинтус – Вандрас, КС-6 – Вандрас, отпайка ЛПХ </t>
  </si>
  <si>
    <t xml:space="preserve">Отпайка от  М9  оп № 148 ВЛ 110 кВ Магистральная - Средний Балык </t>
  </si>
  <si>
    <t xml:space="preserve">Отпайка от М3 оп №47 ВЛ 110 кВ Пыть- Ях – Лосинка, отпайка Очимкинская </t>
  </si>
  <si>
    <t xml:space="preserve">Отпайка от М4 оп №150 ВЛ 110 кВ Лосинка - Ленинская </t>
  </si>
  <si>
    <t>ОПН –ДПТ – 06-024А08-17,5</t>
  </si>
  <si>
    <t>Отпайка от М1 Оп № 1 ВЛ 35 кВ Центральная 1,2 (Отпайка на ПС 110 кВ Нефтеюганская )</t>
  </si>
  <si>
    <t>ОПН –ДПТ – 06-08А08-17,5</t>
  </si>
  <si>
    <t>Отпайка от М5-15 Оп № 25 ВЛ 35 кВ Городская 1,2 (Отпайка на ПС 110 кВ Нефтеюганская )</t>
  </si>
  <si>
    <t>ОКМС - А -1/5(2,4) Сп - 4(2) 15 кН</t>
  </si>
  <si>
    <t>Отпайка от М2 – 10 оп № 170а ВЛ 110 кВ Правдинская – Меркурий , ВЛ 110 кВ Отпайка Приразломная</t>
  </si>
  <si>
    <t>Отпайка от  М2 - 17  оп № 64 ВЛ 110 кВ Правдинская – Меркурий ,Отпайка ВЛ 110 кВ Северный Салым</t>
  </si>
  <si>
    <t>ВЛ 110 кВ Петелинский (Сибирь)-Пойковская - оп № 47 ВЛ 110 кВ Магистральная-Ср.Балык ,ВЛ 110 кВ Святогор - Средний Балык ( ПС 110 кВ Сибирь - ПС 500 кВ Святогор)</t>
  </si>
  <si>
    <t>ОПН -ДПТ - 06-24А08-27,5</t>
  </si>
  <si>
    <t>ВЛ 110 кВ Петелинский (Сибирь) - Святогор ( ПС 110 кВ Сибирь - ПС 500 кВ Святогор)</t>
  </si>
  <si>
    <t xml:space="preserve"> ВЛ 110 кВ Святогор -  Чупальская</t>
  </si>
  <si>
    <t>ОКГТ-с-1-32(G652)-14.8/102</t>
  </si>
  <si>
    <t>ВЛ 110 кВ Соровская - Чупальская</t>
  </si>
  <si>
    <t>ПС 110 кВ Правдинская - Оп № 82 ВЛ 110 кВ Магистральная - Пойковская</t>
  </si>
  <si>
    <t>ОПН-ДПТ -06-024А08-15кН</t>
  </si>
  <si>
    <t>Оп № 82 ВЛ 110 кВ Магистральная - Пойковская - ПС 110 кВ Тепловская</t>
  </si>
  <si>
    <t>Оп № 21 ВЛ 110 кВ Правдинская - Пойковская - ВЛ 110 кВ Отпайка Мушкино (Отпайка на ПС 110 кВ Мушкино )</t>
  </si>
  <si>
    <t>Оп № 38 ВЛ 110 кВ Правдинская - Пойковская - ПС 110 кВ Пойковская</t>
  </si>
  <si>
    <t>ПС 110 кВ Пойковская - Правдинский РЭС ( по ВЛ 6кВ)</t>
  </si>
  <si>
    <t>ВЛ 110 кВ Ленинская - Восточно-Сургутская</t>
  </si>
  <si>
    <t>ДПТа-П-48У(6x8)-30кН</t>
  </si>
  <si>
    <t>Тросостойка</t>
  </si>
  <si>
    <t>ОКГТ-с-1-48(G652)-14.8/102</t>
  </si>
  <si>
    <t>ВЛ 110 кВ отпайка Асомкинская (ПС Восточно-Сургутская- ПС 110 кВ Асомкинская)</t>
  </si>
  <si>
    <t>ВЛ 110 кВ Пыть-Ях - Восточный</t>
  </si>
  <si>
    <t>ВЛ 110 кВ отпайка КС-4</t>
  </si>
  <si>
    <t xml:space="preserve">ВЛ 110 кВ отпайка Катесовская </t>
  </si>
  <si>
    <t>ВЛ 35 кВ Пыть -Ях - Звездная (ПС 500 кВ - Мамонтовская ПТБ)</t>
  </si>
  <si>
    <t>ДПТа-П-48У(6x8)-20кН</t>
  </si>
  <si>
    <t>ВЛ 110 кВ Вектор- Нефтеюганская</t>
  </si>
  <si>
    <t>ВЛ 110 кВ Ленинская - Вектор</t>
  </si>
  <si>
    <t>ВЛ 10 кВ База1 "ПС Летняя - КНБ"</t>
  </si>
  <si>
    <t>ВЛ 10 кВ База1 "КНБ - ПС Комплект"</t>
  </si>
  <si>
    <t>ВЛ 10 кВ Ф-А24  "ПС Комплект - АК ЯН ПМЭС"</t>
  </si>
  <si>
    <t>ВЛ 10 кВ Ф-А24  "ПС Комплект - ПС Адмиральская"</t>
  </si>
  <si>
    <t>ВЛ 10 кВ Ф-А24 "ПС Комплект - АК НЭС"</t>
  </si>
  <si>
    <t>ВЛ 10 кВ Ф-А15 "АК ЯН ПМЭС - АК НЭС"</t>
  </si>
  <si>
    <t>ВЛ 10 кВ Ф-А15 "ПС Адмиральская - АК НЭС"</t>
  </si>
  <si>
    <t>ВЛ 10 кВ Ф-А15 далее по КЛС Ростелком "АК НЭС - Уралсвязьинформ"</t>
  </si>
  <si>
    <t>от муфты на опоре №29 ВЛ10кВ Ф-А15 проложена в кабельной канализации до АБК НЭС</t>
  </si>
  <si>
    <t>ОКЛСт-01-6-24-1,0</t>
  </si>
  <si>
    <t>ВЛ 110 кВ "Владимирская-ЯнгаЯха"</t>
  </si>
  <si>
    <t>ВЛ 110 кВ "ПС Янгаяха - ПС Городская"</t>
  </si>
  <si>
    <t>ВЛ 10 кВ База1 "ПС Городская - РПБ НЭС"</t>
  </si>
  <si>
    <t>оп "Б" ВЛ 110 кВ  Магистральная  -  Средний Балык - отпайка ПС 110 кВ Сибирь (Будет переустройство)</t>
  </si>
  <si>
    <t>ОКСН, под нижней траверсой</t>
  </si>
  <si>
    <t>по техническому обслуживанию волоконно-оптических линий связи АО «Тюменьэнерго»</t>
  </si>
  <si>
    <t>Филиал АО "Тюменьэнерго" Когалымские электрические сети</t>
  </si>
  <si>
    <t>Филиал АО "Тюменьэнерго" Нефтеюганские электрические сети</t>
  </si>
  <si>
    <t>Филиал АО "Тюменьэнерго" Нижневартовские электрические сети</t>
  </si>
  <si>
    <t>Филиал АО "Тюменьэнерго" Северные электрические сети</t>
  </si>
  <si>
    <t>Филиал АО "Тюменьэнерго" Сургутские электрические сети</t>
  </si>
  <si>
    <t>Филиал АО "Тюменьэнерго" "Энергокомплекс" г. Нягань</t>
  </si>
  <si>
    <t>Филиал АО "Тюменьэнерго" Тюменские распределительные сети Ишимское ТПО</t>
  </si>
  <si>
    <t>Филиал АО "Тюменьэнерго" Тюменские распределительные сети Тобольское ТПО</t>
  </si>
  <si>
    <t>Филиал АО "Тюменьэнерго" Тюменские распределительные сети Тюменское ТПО</t>
  </si>
  <si>
    <t>Филиал АО "Тюменьэнерго" Тюменские распределительные сети Южное ТПО</t>
  </si>
  <si>
    <t>Филиал Урайские электрические сети</t>
  </si>
  <si>
    <t>ВЛ-110кВ Новая-Картопья, Новая-Советская отп. на пс Даниловка (опоры 1-54)</t>
  </si>
  <si>
    <t>ОКЛЖ-01-6-16-10/125-0,36/0,22-3,5/18-25,0</t>
  </si>
  <si>
    <t>ВЛ-110кВ Урай-Новая 1,2 отп. на пс Мортымья (опоры 1-38)</t>
  </si>
  <si>
    <t>ВЛ-110кВ Урай-Новая 1,2 отп. на пс Зап. Толум (опоры 1-100)</t>
  </si>
  <si>
    <t>ОПН-ДПТ-016А08-25,0</t>
  </si>
  <si>
    <t>ВЛ-110кВ Новая-Лазаревская1,2 (опоры 1-145)</t>
  </si>
  <si>
    <t>ОПН-ДПТ-Р-048А08-30,0</t>
  </si>
  <si>
    <t>ВЛ-110кВ Новая-Лазаревская1,2 отп. на пс Филиповская (опоры 1-4)</t>
  </si>
  <si>
    <t>ОПН-ДПТ-Р-016А08-30,0</t>
  </si>
  <si>
    <t>ВЛ-110кВ Лазаревская-Яхлинская, Лазаревская-Хора (опоры 1-156)</t>
  </si>
  <si>
    <t>ВЛ-110кВ Лазаревская-Яхлинская, Лазаревская-Хора отп. на пс Ловинская (опоры 1-14)</t>
  </si>
  <si>
    <t>ОПН-ДПТ-Р-024А08-30,0</t>
  </si>
  <si>
    <t>ВЛ-110кВ Шаим-Урай (1-18)</t>
  </si>
  <si>
    <t>ВЛ-110кВ Евра-Урай (1-13)</t>
  </si>
  <si>
    <t>оп.169 - оп.153 Сургут-Имилор (Федоровская - КНС-1)</t>
  </si>
  <si>
    <t>ОКЛЖ-Т-01-6-16-10/125-0,36/0,22-3,5/18-20</t>
  </si>
  <si>
    <t>___________________</t>
  </si>
  <si>
    <t xml:space="preserve">от оп № 68 до оп 64 ВЛ 110 кВ Югра - ПГЭС  3,4 (новый участок ВЛ); от оп № 64 до оп № 54 ВЛ 110 кВ  Фоминская - Югра отпайка Авангард </t>
  </si>
  <si>
    <t>оп.14 - оп.21а Пимская-Контур-4</t>
  </si>
  <si>
    <t>ВЛ 220кВ ГРЭС-1-ГРЭС-2,ц.2 оп.8 - 20</t>
  </si>
  <si>
    <t>2011</t>
  </si>
  <si>
    <t>В том числе узел связи Сорокинский РЭС-Бухгалтерия Сорокинский РЭС</t>
  </si>
  <si>
    <t xml:space="preserve"> АБК ИТПО-Ишимский РЭС</t>
  </si>
  <si>
    <t>1998</t>
  </si>
  <si>
    <t>В том числе АБК Лабораторный корпус №1 - Лабораторный корпус №2</t>
  </si>
  <si>
    <t>CABLE X-599144-6 INT/EXT DISTRIBUTION ULSZH 4X50X124</t>
  </si>
  <si>
    <t>В том числе Ишиский РЭС-Узел связи РПБ</t>
  </si>
  <si>
    <t xml:space="preserve">В том числе ПС Ишим - Ишимский РЭС </t>
  </si>
  <si>
    <t xml:space="preserve"> В том числе ПС Ишим - Ишимский РЭС </t>
  </si>
  <si>
    <t>ОКСН -4Е-0,5</t>
  </si>
  <si>
    <t>ВЛ-110 кВ  Тобольская-Знаменская  с отп.на ПС Волгинскую (1-69, 29/38-ПС)</t>
  </si>
  <si>
    <t>ВЛ-110 кВ Тобольская-Татарка (272-206) с отп.на ПС Сумкино (272-1-7), шл. заход на ПС Маслово (206-ПС)</t>
  </si>
  <si>
    <t xml:space="preserve">ВЛ-110 кВ Иртыш-Тобольская </t>
  </si>
  <si>
    <t>ВЛ-110 кВ Тобольская-ТЭЦ</t>
  </si>
  <si>
    <t>Узел связи Тоболького ТПО - Узел связи РУС(Ростелеком)</t>
  </si>
  <si>
    <t>В кабельной канализации</t>
  </si>
  <si>
    <t>ОККП-1-8Е-0.4\0.25-14</t>
  </si>
  <si>
    <r>
      <t> </t>
    </r>
    <r>
      <rPr>
        <sz val="10"/>
        <color rgb="FF000000"/>
        <rFont val="Times New Roman"/>
        <family val="1"/>
        <charset val="204"/>
      </rPr>
      <t>под нижней траверсой</t>
    </r>
  </si>
  <si>
    <t>ВЛ-110 кВ ПС Боровое- ПС ЖБИ</t>
  </si>
  <si>
    <t>ОКЛЖ-01-5-16/10125-0,36/0,22-3,5/18-15,0</t>
  </si>
  <si>
    <t>отпайка на ПС Винзили</t>
  </si>
  <si>
    <t>ВЛ-110 кВ ПС ЖБИ- ПС Княжево</t>
  </si>
  <si>
    <t>ВЛ-110 кВ ПС Онохино- Пс Княжево</t>
  </si>
  <si>
    <t>на средней траверсе</t>
  </si>
  <si>
    <t>ВЛ-110 кВ ПС Чикча- ПС Антипино</t>
  </si>
  <si>
    <t>ВЛ-110кВ ТТЭЦ-2-ПС Ожогино</t>
  </si>
  <si>
    <t>ОКЛЖ-Т-01-6-16(10/125-0,36/0,22-3,5/18)</t>
  </si>
  <si>
    <t>КЛ-110 ТТЭЦ-2-ПС Ожогино</t>
  </si>
  <si>
    <t>ВЛ-10кВ Обская-АБК-1</t>
  </si>
  <si>
    <t>под верхней траверсой, под нижней траверсой</t>
  </si>
  <si>
    <t xml:space="preserve">ОКЛЖ-01-6-12-10\125-0,36\0,22-3,5\18-19,5 </t>
  </si>
  <si>
    <t xml:space="preserve"> тросостойка средняя</t>
  </si>
  <si>
    <t>ВЛ-110кВ Кирьяновская-ГПП-7-2 с отпайкой на ПС Дельта -1</t>
  </si>
  <si>
    <t>тросостойка средняя</t>
  </si>
  <si>
    <t xml:space="preserve">ОКЛЖ-01-6-16-10\125-0,36\0,22-3,5\18-19,5 </t>
  </si>
  <si>
    <t>АБК НВЭС - ПС 110 кВ Центральная</t>
  </si>
  <si>
    <t>тросостойка нижняя и средняя</t>
  </si>
  <si>
    <t>ВЛ-110кВ Самотлор-Мирная-1,2  с отпайками на ПС КНС-4, ПС КНС-21</t>
  </si>
  <si>
    <t xml:space="preserve">ОКЛЖ-01-6-12-10\125-0,36\0,22-3,5\18-20 </t>
  </si>
  <si>
    <t>ВЛ-110кВ Кирьяновская-Ватинская, Васильев-Ватинская, Васильев-Сев.Покурская, Васильев-Мартовская</t>
  </si>
  <si>
    <t xml:space="preserve">ОКЛЖ-01-6-16-10\125-0,36\0,22-3,5\18-25 </t>
  </si>
  <si>
    <t>ВЛ-110кВ Мегион-Кирьяновская-2 с отпайкой на ПС Мега</t>
  </si>
  <si>
    <t>ниже нижней траверсы на 2 метра на пересечениях на уровне средней траверсы</t>
  </si>
  <si>
    <t xml:space="preserve">ДПТа-Э-48-У(6х8)-25кН </t>
  </si>
  <si>
    <t>ВЛ-110кВ Самотлор-Космос-2 с отпайками на ПС КНС-2, КНС-28, Ясная</t>
  </si>
  <si>
    <t>средняя</t>
  </si>
  <si>
    <t>ВЛ-110кВ Восток-Колмаковская</t>
  </si>
  <si>
    <t xml:space="preserve">ОКЛЖ-01-6-16-10\125-0,36\0,22-3,5\18-20 </t>
  </si>
  <si>
    <t>ВЛ 110 кВ Кирьяновская-
ГПП-7-1 с отпайкой на ПС Таежная</t>
  </si>
  <si>
    <t xml:space="preserve">ОКЛЖ-Т-6-48-10\125-0,36\0,22-3,5\18-20,0 </t>
  </si>
  <si>
    <t>ВЛ-110кВ Кирьяновская-Восточный ПП с отпайками на ПС Ермаковская, Заобъе, Кетовская, Новопокурская, Ореховская</t>
  </si>
  <si>
    <t>ниже нижней траверсы на 2метра на пересечениях на уровне средней траверсы</t>
  </si>
  <si>
    <t xml:space="preserve">ОКЛЖ-Т-6-48-10\125-0,36\0,22-3,5\18-30,0 </t>
  </si>
  <si>
    <t>ВЛ 110 кВ Восточный ПП - Покамасовская -1</t>
  </si>
  <si>
    <t>ВЛ 110 кВ Комета - Лысенковская - 1,2 с отп. на ПС Аганская</t>
  </si>
  <si>
    <t>ОКЛЖ-Т-6-48-10\125-0,36\0,22-3,5\18-30,0 (оптический кабель самонесущий неметаллический)</t>
  </si>
  <si>
    <t>ВЛ 10 кВ Обская-Колмаковская</t>
  </si>
  <si>
    <t xml:space="preserve">ДПТа-П-16А-4(6)-20кН
</t>
  </si>
  <si>
    <t>ВЛ 10 кВ Колмаковская-Южная</t>
  </si>
  <si>
    <t>ВЛ 110 кВ Васильев-Мартовская</t>
  </si>
  <si>
    <t>ДПТа-Э-16А-2(6)-25кН
(оптический кабель самонесущий неметаллический)</t>
  </si>
  <si>
    <t>ПС 110 кВ Центральная - ПТПП НВЭС с заходом на ПС 110 кВ Западная</t>
  </si>
  <si>
    <t xml:space="preserve">Кирилловская- Уральская с отп. на 
ПС Апрельская, ПС Ягун
</t>
  </si>
  <si>
    <t>к телу опоры, под              нижней траверсой</t>
  </si>
  <si>
    <t>ОКЛЖ-Т-01-6-48-10/125-0,36/0,22-3,5/18-24,0</t>
  </si>
  <si>
    <t>ОКК-0,22-24 16 кН</t>
  </si>
  <si>
    <t>ОКГТ-с-1-24(G652)-14.8/102</t>
  </si>
  <si>
    <t>Отпайка от М5 оп №101 ВЛ 110 кВ Магистральная - Кинтус ,отпайка Лиственная</t>
  </si>
  <si>
    <t xml:space="preserve">ВЛ 110 кВ Восточный - Восточно-Сургутская </t>
  </si>
  <si>
    <t>ВЛ 110 кВ Восточный - Восточно-Сургутская  (рез.)</t>
  </si>
  <si>
    <t xml:space="preserve">ВЛ 220 Надым - Салехард с заходами на регенерацтонный пункт 1 (РП-1) и регенерацтонный пункт 2 (РП-2) </t>
  </si>
  <si>
    <t>Грозотрос</t>
  </si>
  <si>
    <t>OPGW 75-A20SA\165MF</t>
  </si>
  <si>
    <t>ВЛ-110 кВ Надым - Багульник до АБК Надымского РЭС с заходом в ПАО "Ростелекмо" (г. Надым) и ПС 110кВ Морошка</t>
  </si>
  <si>
    <t>ОКЛЖ-Т-01-6-24</t>
  </si>
  <si>
    <t>ВЛ 110 кВ Белоярская - Октябрьская
пролёт  опор №379-596</t>
  </si>
  <si>
    <t>ОТ 110 кВ Перегребное
пролет опор № 1-74</t>
  </si>
  <si>
    <t>ДСт-21,5-6z-5/9</t>
  </si>
  <si>
    <t>ВЛ 110 кВ Белоярская -  Шеркалы
пролет опор № 497-553</t>
  </si>
  <si>
    <t>под средней траверсой
в грозотрос</t>
  </si>
  <si>
    <t>ОКГТс-1-24(G652)-15,6/75;
ОКК-ПТ-0,22-24(20)</t>
  </si>
  <si>
    <t>ВЛ 110 кВ Вандмтор - Сергино 1 пролет опор № 1-47</t>
  </si>
  <si>
    <t>ОТ 110 кВ Чара 1  пролет опор № 1-24</t>
  </si>
  <si>
    <t>ВЛ 6 кВ Казымский РЭС (ВЛ-3,Ячейка 14) пролет опор № 1-7</t>
  </si>
  <si>
    <t>ВЛ 110кВ Яхлинская – Хора от оп.156до ПС Хора</t>
  </si>
  <si>
    <t>ХМАО</t>
  </si>
  <si>
    <t>ЯНАО</t>
  </si>
  <si>
    <t>Тюмень</t>
  </si>
  <si>
    <t>км</t>
  </si>
  <si>
    <t>руб. (б/НДС)</t>
  </si>
  <si>
    <t>НДС</t>
  </si>
  <si>
    <t>Всего</t>
  </si>
  <si>
    <t>ст-ть 1 км</t>
  </si>
  <si>
    <t>Ког</t>
  </si>
  <si>
    <t>Нюг</t>
  </si>
  <si>
    <t>Нв</t>
  </si>
  <si>
    <t>Сург</t>
  </si>
  <si>
    <t>Няг</t>
  </si>
  <si>
    <t>Ур</t>
  </si>
  <si>
    <t>б/НДС</t>
  </si>
  <si>
    <t>с НДС</t>
  </si>
  <si>
    <t>Но</t>
  </si>
  <si>
    <t>Сев</t>
  </si>
  <si>
    <t>ВЛ-110кВ Мегион-Восток  с отпайкой на ПС Обская</t>
  </si>
  <si>
    <t>ВЛ-110кВ Мирная-Факел-2  с отпайками на ПС КНС-26, ПС Луч</t>
  </si>
  <si>
    <t>ВЛ 6 кВ Энергетик 2 Казымский РЭС</t>
  </si>
  <si>
    <t>165</t>
  </si>
  <si>
    <t>166</t>
  </si>
  <si>
    <t>167</t>
  </si>
  <si>
    <t>168</t>
  </si>
  <si>
    <t>Возможно редактирование на этапе заключения договора на условиях заказчика.</t>
  </si>
  <si>
    <t>Приложение № 3</t>
  </si>
  <si>
    <t>к Договору №___________</t>
  </si>
  <si>
    <t>от "___"________201_ г.</t>
  </si>
  <si>
    <t>31.09.2018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</si>
</sst>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#,##0.000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 CYR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/>
  </cellStyleXfs>
  <cellXfs count="20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64" fontId="8" fillId="0" borderId="18" xfId="0" applyNumberFormat="1" applyFont="1" applyFill="1" applyBorder="1" applyAlignment="1">
      <alignment horizontal="center"/>
    </xf>
    <xf numFmtId="164" fontId="8" fillId="0" borderId="18" xfId="0" applyNumberFormat="1" applyFont="1" applyFill="1" applyBorder="1" applyAlignment="1">
      <alignment horizont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0" fillId="0" borderId="0" xfId="0" applyFill="1"/>
    <xf numFmtId="0" fontId="17" fillId="0" borderId="0" xfId="0" applyFont="1" applyFill="1"/>
    <xf numFmtId="0" fontId="14" fillId="0" borderId="0" xfId="0" applyFont="1" applyFill="1"/>
    <xf numFmtId="0" fontId="8" fillId="0" borderId="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 wrapText="1"/>
    </xf>
    <xf numFmtId="165" fontId="8" fillId="2" borderId="18" xfId="1" applyNumberFormat="1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/>
    </xf>
    <xf numFmtId="14" fontId="8" fillId="2" borderId="18" xfId="1" applyNumberFormat="1" applyFont="1" applyFill="1" applyBorder="1" applyAlignment="1">
      <alignment horizontal="center" vertical="center" wrapText="1"/>
    </xf>
    <xf numFmtId="0" fontId="21" fillId="2" borderId="0" xfId="1" applyFont="1" applyFill="1"/>
    <xf numFmtId="2" fontId="8" fillId="2" borderId="18" xfId="1" applyNumberFormat="1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left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11" fillId="0" borderId="0" xfId="0" applyFont="1" applyFill="1" applyAlignment="1">
      <alignment horizontal="right"/>
    </xf>
    <xf numFmtId="4" fontId="11" fillId="0" borderId="0" xfId="0" applyNumberFormat="1" applyFont="1" applyFill="1"/>
    <xf numFmtId="4" fontId="23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6" fontId="14" fillId="0" borderId="0" xfId="0" applyNumberFormat="1" applyFont="1" applyFill="1"/>
    <xf numFmtId="0" fontId="24" fillId="4" borderId="0" xfId="0" applyFont="1" applyFill="1" applyAlignment="1">
      <alignment horizontal="right"/>
    </xf>
    <xf numFmtId="166" fontId="23" fillId="4" borderId="0" xfId="0" applyNumberFormat="1" applyFont="1" applyFill="1"/>
    <xf numFmtId="4" fontId="23" fillId="4" borderId="0" xfId="0" applyNumberFormat="1" applyFont="1" applyFill="1"/>
    <xf numFmtId="0" fontId="25" fillId="3" borderId="0" xfId="0" applyFont="1" applyFill="1" applyAlignment="1">
      <alignment horizontal="right"/>
    </xf>
    <xf numFmtId="166" fontId="26" fillId="3" borderId="0" xfId="0" applyNumberFormat="1" applyFont="1" applyFill="1"/>
    <xf numFmtId="4" fontId="26" fillId="3" borderId="0" xfId="0" applyNumberFormat="1" applyFont="1" applyFill="1"/>
    <xf numFmtId="4" fontId="25" fillId="3" borderId="0" xfId="0" applyNumberFormat="1" applyFont="1" applyFill="1"/>
    <xf numFmtId="0" fontId="25" fillId="0" borderId="0" xfId="0" applyFont="1" applyFill="1" applyAlignment="1">
      <alignment horizontal="right"/>
    </xf>
    <xf numFmtId="166" fontId="26" fillId="0" borderId="0" xfId="0" applyNumberFormat="1" applyFont="1" applyFill="1"/>
    <xf numFmtId="4" fontId="26" fillId="0" borderId="0" xfId="0" applyNumberFormat="1" applyFont="1" applyFill="1"/>
    <xf numFmtId="4" fontId="25" fillId="0" borderId="0" xfId="0" applyNumberFormat="1" applyFont="1" applyFill="1"/>
    <xf numFmtId="0" fontId="24" fillId="0" borderId="0" xfId="0" applyFont="1" applyFill="1" applyAlignment="1">
      <alignment horizontal="right"/>
    </xf>
    <xf numFmtId="166" fontId="23" fillId="0" borderId="0" xfId="0" applyNumberFormat="1" applyFont="1" applyFill="1"/>
    <xf numFmtId="0" fontId="8" fillId="0" borderId="18" xfId="0" applyFont="1" applyFill="1" applyBorder="1" applyAlignment="1">
      <alignment horizontal="left" vertical="center"/>
    </xf>
    <xf numFmtId="49" fontId="8" fillId="0" borderId="18" xfId="0" applyNumberFormat="1" applyFont="1" applyFill="1" applyBorder="1" applyAlignment="1">
      <alignment wrapText="1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/>
    <xf numFmtId="0" fontId="0" fillId="0" borderId="18" xfId="0" applyBorder="1" applyAlignment="1">
      <alignment horizontal="center" vertical="center"/>
    </xf>
    <xf numFmtId="0" fontId="8" fillId="0" borderId="20" xfId="0" applyFont="1" applyFill="1" applyBorder="1" applyAlignment="1">
      <alignment vertical="center"/>
    </xf>
    <xf numFmtId="14" fontId="8" fillId="0" borderId="21" xfId="0" applyNumberFormat="1" applyFont="1" applyFill="1" applyBorder="1" applyAlignment="1">
      <alignment horizontal="center" vertical="center"/>
    </xf>
    <xf numFmtId="14" fontId="8" fillId="2" borderId="21" xfId="1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/>
    </xf>
    <xf numFmtId="0" fontId="8" fillId="0" borderId="20" xfId="0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vertical="center"/>
    </xf>
    <xf numFmtId="0" fontId="8" fillId="0" borderId="23" xfId="0" applyFont="1" applyFill="1" applyBorder="1" applyAlignment="1">
      <alignment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center"/>
    </xf>
    <xf numFmtId="14" fontId="8" fillId="0" borderId="19" xfId="0" applyNumberFormat="1" applyFont="1" applyFill="1" applyBorder="1" applyAlignment="1">
      <alignment horizontal="center" vertical="center" wrapText="1"/>
    </xf>
    <xf numFmtId="14" fontId="8" fillId="0" borderId="25" xfId="0" applyNumberFormat="1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vertical="center"/>
    </xf>
    <xf numFmtId="0" fontId="8" fillId="0" borderId="17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14" fontId="8" fillId="0" borderId="17" xfId="0" applyNumberFormat="1" applyFont="1" applyFill="1" applyBorder="1" applyAlignment="1">
      <alignment horizontal="center" vertical="center" wrapText="1"/>
    </xf>
    <xf numFmtId="14" fontId="8" fillId="0" borderId="27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/>
    </xf>
    <xf numFmtId="0" fontId="22" fillId="2" borderId="26" xfId="1" applyFont="1" applyFill="1" applyBorder="1" applyAlignment="1">
      <alignment horizontal="right" vertical="center"/>
    </xf>
    <xf numFmtId="0" fontId="8" fillId="2" borderId="17" xfId="1" applyFont="1" applyFill="1" applyBorder="1" applyAlignment="1">
      <alignment horizontal="left" vertical="center" wrapText="1"/>
    </xf>
    <xf numFmtId="0" fontId="8" fillId="2" borderId="17" xfId="1" applyFont="1" applyFill="1" applyBorder="1" applyAlignment="1">
      <alignment horizontal="center" vertical="center" wrapText="1"/>
    </xf>
    <xf numFmtId="165" fontId="8" fillId="2" borderId="17" xfId="1" applyNumberFormat="1" applyFont="1" applyFill="1" applyBorder="1" applyAlignment="1">
      <alignment horizontal="center" vertical="center" wrapText="1"/>
    </xf>
    <xf numFmtId="0" fontId="8" fillId="2" borderId="17" xfId="1" applyFont="1" applyFill="1" applyBorder="1" applyAlignment="1">
      <alignment horizontal="center" vertical="center"/>
    </xf>
    <xf numFmtId="0" fontId="8" fillId="2" borderId="19" xfId="1" applyFont="1" applyFill="1" applyBorder="1" applyAlignment="1">
      <alignment horizontal="left" vertical="center" wrapText="1"/>
    </xf>
    <xf numFmtId="0" fontId="8" fillId="2" borderId="19" xfId="1" applyFont="1" applyFill="1" applyBorder="1" applyAlignment="1">
      <alignment horizontal="center" vertical="center" wrapText="1"/>
    </xf>
    <xf numFmtId="165" fontId="8" fillId="2" borderId="19" xfId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4" fontId="1" fillId="0" borderId="17" xfId="0" applyNumberFormat="1" applyFont="1" applyFill="1" applyBorder="1" applyAlignment="1">
      <alignment horizontal="center" vertical="center" wrapText="1"/>
    </xf>
    <xf numFmtId="14" fontId="1" fillId="0" borderId="27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1" fillId="0" borderId="19" xfId="0" applyFont="1" applyBorder="1"/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14" fontId="8" fillId="0" borderId="18" xfId="0" applyNumberFormat="1" applyFont="1" applyFill="1" applyBorder="1" applyAlignment="1">
      <alignment horizontal="center" vertical="center" wrapText="1"/>
    </xf>
    <xf numFmtId="14" fontId="8" fillId="0" borderId="2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14" fontId="8" fillId="0" borderId="19" xfId="0" applyNumberFormat="1" applyFont="1" applyFill="1" applyBorder="1" applyAlignment="1">
      <alignment horizontal="center" vertical="center" wrapText="1"/>
    </xf>
    <xf numFmtId="14" fontId="8" fillId="0" borderId="17" xfId="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14" fontId="8" fillId="0" borderId="18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5" fillId="0" borderId="7" xfId="0" applyFont="1" applyFill="1" applyBorder="1" applyAlignment="1">
      <alignment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4" fontId="8" fillId="0" borderId="25" xfId="0" applyNumberFormat="1" applyFont="1" applyFill="1" applyBorder="1" applyAlignment="1">
      <alignment horizontal="center" vertical="center"/>
    </xf>
    <xf numFmtId="14" fontId="8" fillId="0" borderId="27" xfId="0" applyNumberFormat="1" applyFont="1" applyFill="1" applyBorder="1" applyAlignment="1">
      <alignment horizontal="center" vertical="center"/>
    </xf>
    <xf numFmtId="14" fontId="8" fillId="0" borderId="21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vertical="center"/>
    </xf>
    <xf numFmtId="0" fontId="0" fillId="0" borderId="29" xfId="0" applyBorder="1" applyAlignment="1">
      <alignment vertical="center"/>
    </xf>
    <xf numFmtId="0" fontId="8" fillId="0" borderId="18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4" fontId="1" fillId="0" borderId="23" xfId="0" applyNumberFormat="1" applyFont="1" applyFill="1" applyBorder="1" applyAlignment="1">
      <alignment horizontal="center" vertical="center" wrapText="1"/>
    </xf>
    <xf numFmtId="14" fontId="1" fillId="0" borderId="3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Пр12ВОЛС-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6"/>
  <sheetViews>
    <sheetView tabSelected="1" topLeftCell="A228" zoomScaleNormal="100" workbookViewId="0">
      <selection activeCell="A215" sqref="A215:I243"/>
    </sheetView>
  </sheetViews>
  <sheetFormatPr defaultColWidth="9.140625" defaultRowHeight="15" x14ac:dyDescent="0.25"/>
  <cols>
    <col min="1" max="1" width="5.140625" style="16" bestFit="1" customWidth="1"/>
    <col min="2" max="2" width="57.140625" style="16" customWidth="1"/>
    <col min="3" max="3" width="19.85546875" style="24" customWidth="1"/>
    <col min="4" max="4" width="15.85546875" style="16" customWidth="1"/>
    <col min="5" max="5" width="19.140625" style="16" customWidth="1"/>
    <col min="6" max="6" width="14.42578125" style="16" customWidth="1"/>
    <col min="7" max="7" width="13.5703125" style="16" customWidth="1"/>
    <col min="8" max="9" width="18.140625" style="16" customWidth="1"/>
    <col min="10" max="16384" width="9.140625" style="16"/>
  </cols>
  <sheetData>
    <row r="1" spans="1:9" ht="15.75" x14ac:dyDescent="0.25">
      <c r="A1" s="13"/>
      <c r="B1" s="14"/>
      <c r="C1" s="14"/>
      <c r="D1" s="14"/>
      <c r="E1" s="14"/>
      <c r="F1" s="14"/>
      <c r="G1" s="14"/>
      <c r="H1" s="135" t="s">
        <v>401</v>
      </c>
      <c r="I1" s="136"/>
    </row>
    <row r="2" spans="1:9" ht="15.75" x14ac:dyDescent="0.25">
      <c r="A2" s="13"/>
      <c r="B2" s="14"/>
      <c r="C2" s="14"/>
      <c r="D2" s="14"/>
      <c r="E2" s="14"/>
      <c r="F2" s="14"/>
      <c r="G2" s="14"/>
      <c r="H2" s="135" t="s">
        <v>402</v>
      </c>
      <c r="I2" s="136"/>
    </row>
    <row r="3" spans="1:9" ht="15.75" x14ac:dyDescent="0.25">
      <c r="A3" s="13"/>
      <c r="B3" s="14"/>
      <c r="C3" s="14"/>
      <c r="D3" s="14"/>
      <c r="E3" s="14"/>
      <c r="F3" s="14"/>
      <c r="G3" s="14"/>
      <c r="H3" s="135" t="s">
        <v>403</v>
      </c>
      <c r="I3" s="136"/>
    </row>
    <row r="4" spans="1:9" x14ac:dyDescent="0.25">
      <c r="A4" s="15"/>
      <c r="B4" s="15"/>
      <c r="C4" s="17"/>
      <c r="D4" s="15"/>
      <c r="E4" s="15"/>
      <c r="F4" s="15"/>
      <c r="G4" s="15"/>
      <c r="H4" s="15"/>
      <c r="I4" s="15"/>
    </row>
    <row r="5" spans="1:9" ht="18.75" customHeight="1" x14ac:dyDescent="0.25">
      <c r="A5" s="151" t="s">
        <v>117</v>
      </c>
      <c r="B5" s="151"/>
      <c r="C5" s="151"/>
      <c r="D5" s="151"/>
      <c r="E5" s="151"/>
      <c r="F5" s="151"/>
      <c r="G5" s="151"/>
      <c r="H5" s="151"/>
      <c r="I5" s="151"/>
    </row>
    <row r="6" spans="1:9" ht="15.7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15" customHeight="1" x14ac:dyDescent="0.25">
      <c r="A7" s="162" t="s">
        <v>258</v>
      </c>
      <c r="B7" s="163"/>
      <c r="C7" s="163"/>
      <c r="D7" s="163"/>
      <c r="E7" s="163"/>
      <c r="F7" s="163"/>
      <c r="G7" s="163"/>
      <c r="H7" s="163"/>
      <c r="I7" s="163"/>
    </row>
    <row r="8" spans="1:9" ht="15" customHeight="1" x14ac:dyDescent="0.25">
      <c r="A8" s="18"/>
      <c r="C8" s="19"/>
      <c r="D8" s="18"/>
      <c r="E8" s="18"/>
      <c r="F8" s="18"/>
      <c r="G8" s="18"/>
      <c r="H8" s="18"/>
      <c r="I8" s="18"/>
    </row>
    <row r="10" spans="1:9" ht="15.75" thickBot="1" x14ac:dyDescent="0.3">
      <c r="A10" s="20"/>
      <c r="B10" s="152"/>
      <c r="C10" s="152"/>
      <c r="D10" s="152"/>
      <c r="E10" s="21"/>
      <c r="F10" s="20"/>
      <c r="G10" s="20"/>
      <c r="H10" s="21"/>
    </row>
    <row r="11" spans="1:9" ht="26.25" thickBot="1" x14ac:dyDescent="0.3">
      <c r="A11" s="40" t="s">
        <v>0</v>
      </c>
      <c r="B11" s="25" t="s">
        <v>1</v>
      </c>
      <c r="C11" s="25" t="s">
        <v>108</v>
      </c>
      <c r="D11" s="25" t="s">
        <v>109</v>
      </c>
      <c r="E11" s="25" t="s">
        <v>2</v>
      </c>
      <c r="F11" s="25" t="s">
        <v>3</v>
      </c>
      <c r="G11" s="10" t="s">
        <v>4</v>
      </c>
      <c r="H11" s="26" t="s">
        <v>115</v>
      </c>
      <c r="I11" s="25" t="s">
        <v>116</v>
      </c>
    </row>
    <row r="12" spans="1:9" x14ac:dyDescent="0.25">
      <c r="A12" s="159" t="s">
        <v>259</v>
      </c>
      <c r="B12" s="160"/>
      <c r="C12" s="160"/>
      <c r="D12" s="160"/>
      <c r="E12" s="160"/>
      <c r="F12" s="160"/>
      <c r="G12" s="160"/>
      <c r="H12" s="160"/>
      <c r="I12" s="161"/>
    </row>
    <row r="13" spans="1:9" ht="38.25" x14ac:dyDescent="0.25">
      <c r="A13" s="79">
        <v>1</v>
      </c>
      <c r="B13" s="60" t="s">
        <v>5</v>
      </c>
      <c r="C13" s="9">
        <v>7.1449999999999996</v>
      </c>
      <c r="D13" s="8" t="s">
        <v>110</v>
      </c>
      <c r="E13" s="8" t="s">
        <v>6</v>
      </c>
      <c r="F13" s="9">
        <v>96</v>
      </c>
      <c r="G13" s="9">
        <v>2013</v>
      </c>
      <c r="H13" s="34">
        <v>43191</v>
      </c>
      <c r="I13" s="80">
        <v>43220</v>
      </c>
    </row>
    <row r="14" spans="1:9" ht="39" thickBot="1" x14ac:dyDescent="0.3">
      <c r="A14" s="89">
        <v>2</v>
      </c>
      <c r="B14" s="90" t="s">
        <v>352</v>
      </c>
      <c r="C14" s="91">
        <v>22.06</v>
      </c>
      <c r="D14" s="37" t="s">
        <v>353</v>
      </c>
      <c r="E14" s="37" t="s">
        <v>354</v>
      </c>
      <c r="F14" s="36">
        <v>48</v>
      </c>
      <c r="G14" s="36">
        <v>2016</v>
      </c>
      <c r="H14" s="92">
        <v>43191</v>
      </c>
      <c r="I14" s="93">
        <v>43220</v>
      </c>
    </row>
    <row r="15" spans="1:9" ht="15.75" thickBot="1" x14ac:dyDescent="0.3">
      <c r="A15" s="100"/>
      <c r="B15" s="142" t="s">
        <v>260</v>
      </c>
      <c r="C15" s="142"/>
      <c r="D15" s="142"/>
      <c r="E15" s="142"/>
      <c r="F15" s="142"/>
      <c r="G15" s="142"/>
      <c r="H15" s="142"/>
      <c r="I15" s="143"/>
    </row>
    <row r="16" spans="1:9" ht="25.5" x14ac:dyDescent="0.25">
      <c r="A16" s="94">
        <v>3</v>
      </c>
      <c r="B16" s="95" t="s">
        <v>120</v>
      </c>
      <c r="C16" s="96">
        <v>6.09</v>
      </c>
      <c r="D16" s="97" t="s">
        <v>121</v>
      </c>
      <c r="E16" s="97" t="s">
        <v>122</v>
      </c>
      <c r="F16" s="96">
        <v>24</v>
      </c>
      <c r="G16" s="96">
        <v>2012</v>
      </c>
      <c r="H16" s="98">
        <v>43405</v>
      </c>
      <c r="I16" s="99">
        <v>43434</v>
      </c>
    </row>
    <row r="17" spans="1:9" ht="38.25" x14ac:dyDescent="0.25">
      <c r="A17" s="79">
        <v>4</v>
      </c>
      <c r="B17" s="35" t="s">
        <v>287</v>
      </c>
      <c r="C17" s="9">
        <v>4.6539999999999999</v>
      </c>
      <c r="D17" s="38" t="s">
        <v>121</v>
      </c>
      <c r="E17" s="38" t="s">
        <v>122</v>
      </c>
      <c r="F17" s="9">
        <v>24</v>
      </c>
      <c r="G17" s="9">
        <v>2012</v>
      </c>
      <c r="H17" s="98">
        <v>43405</v>
      </c>
      <c r="I17" s="99">
        <v>43434</v>
      </c>
    </row>
    <row r="18" spans="1:9" ht="25.5" x14ac:dyDescent="0.25">
      <c r="A18" s="167">
        <v>5</v>
      </c>
      <c r="B18" s="35" t="s">
        <v>123</v>
      </c>
      <c r="C18" s="138">
        <v>5.21</v>
      </c>
      <c r="D18" s="38" t="s">
        <v>121</v>
      </c>
      <c r="E18" s="38" t="s">
        <v>122</v>
      </c>
      <c r="F18" s="9">
        <v>24</v>
      </c>
      <c r="G18" s="9">
        <v>2012</v>
      </c>
      <c r="H18" s="98">
        <v>43405</v>
      </c>
      <c r="I18" s="99">
        <v>43434</v>
      </c>
    </row>
    <row r="19" spans="1:9" ht="25.5" x14ac:dyDescent="0.25">
      <c r="A19" s="150"/>
      <c r="B19" s="35" t="s">
        <v>124</v>
      </c>
      <c r="C19" s="138"/>
      <c r="D19" s="38" t="s">
        <v>121</v>
      </c>
      <c r="E19" s="38" t="s">
        <v>122</v>
      </c>
      <c r="F19" s="9">
        <v>24</v>
      </c>
      <c r="G19" s="9">
        <v>2012</v>
      </c>
      <c r="H19" s="98">
        <v>43405</v>
      </c>
      <c r="I19" s="99">
        <v>43434</v>
      </c>
    </row>
    <row r="20" spans="1:9" ht="25.5" x14ac:dyDescent="0.25">
      <c r="A20" s="167">
        <v>6</v>
      </c>
      <c r="B20" s="35" t="s">
        <v>125</v>
      </c>
      <c r="C20" s="138">
        <v>8.1289999999999996</v>
      </c>
      <c r="D20" s="38" t="s">
        <v>121</v>
      </c>
      <c r="E20" s="38" t="s">
        <v>122</v>
      </c>
      <c r="F20" s="9">
        <v>24</v>
      </c>
      <c r="G20" s="9">
        <v>2012</v>
      </c>
      <c r="H20" s="98">
        <v>43405</v>
      </c>
      <c r="I20" s="99">
        <v>43434</v>
      </c>
    </row>
    <row r="21" spans="1:9" ht="25.5" x14ac:dyDescent="0.25">
      <c r="A21" s="150"/>
      <c r="B21" s="35" t="s">
        <v>126</v>
      </c>
      <c r="C21" s="138"/>
      <c r="D21" s="38" t="s">
        <v>121</v>
      </c>
      <c r="E21" s="38" t="s">
        <v>122</v>
      </c>
      <c r="F21" s="9">
        <v>24</v>
      </c>
      <c r="G21" s="9">
        <v>2012</v>
      </c>
      <c r="H21" s="98">
        <v>43405</v>
      </c>
      <c r="I21" s="99">
        <v>43434</v>
      </c>
    </row>
    <row r="22" spans="1:9" ht="25.5" x14ac:dyDescent="0.25">
      <c r="A22" s="94">
        <v>7</v>
      </c>
      <c r="B22" s="35" t="s">
        <v>127</v>
      </c>
      <c r="C22" s="9">
        <v>68.02</v>
      </c>
      <c r="D22" s="38" t="s">
        <v>121</v>
      </c>
      <c r="E22" s="38" t="s">
        <v>128</v>
      </c>
      <c r="F22" s="9" t="s">
        <v>129</v>
      </c>
      <c r="G22" s="9">
        <v>2012</v>
      </c>
      <c r="H22" s="98">
        <v>43405</v>
      </c>
      <c r="I22" s="99">
        <v>43434</v>
      </c>
    </row>
    <row r="23" spans="1:9" ht="25.5" x14ac:dyDescent="0.25">
      <c r="A23" s="79">
        <v>8</v>
      </c>
      <c r="B23" s="35" t="s">
        <v>130</v>
      </c>
      <c r="C23" s="9">
        <v>10.07</v>
      </c>
      <c r="D23" s="38" t="s">
        <v>121</v>
      </c>
      <c r="E23" s="38" t="s">
        <v>131</v>
      </c>
      <c r="F23" s="9">
        <v>16</v>
      </c>
      <c r="G23" s="9">
        <v>2012</v>
      </c>
      <c r="H23" s="98">
        <v>43405</v>
      </c>
      <c r="I23" s="99">
        <v>43434</v>
      </c>
    </row>
    <row r="24" spans="1:9" ht="25.5" x14ac:dyDescent="0.25">
      <c r="A24" s="94">
        <v>9</v>
      </c>
      <c r="B24" s="35" t="s">
        <v>182</v>
      </c>
      <c r="C24" s="9">
        <v>3.21</v>
      </c>
      <c r="D24" s="38" t="s">
        <v>121</v>
      </c>
      <c r="E24" s="38" t="s">
        <v>8</v>
      </c>
      <c r="F24" s="9">
        <v>24</v>
      </c>
      <c r="G24" s="9">
        <v>2011</v>
      </c>
      <c r="H24" s="98">
        <v>43405</v>
      </c>
      <c r="I24" s="99">
        <v>43434</v>
      </c>
    </row>
    <row r="25" spans="1:9" ht="25.5" x14ac:dyDescent="0.25">
      <c r="A25" s="94">
        <v>10</v>
      </c>
      <c r="B25" s="35" t="s">
        <v>185</v>
      </c>
      <c r="C25" s="9">
        <v>1.28</v>
      </c>
      <c r="D25" s="38" t="s">
        <v>121</v>
      </c>
      <c r="E25" s="38" t="s">
        <v>9</v>
      </c>
      <c r="F25" s="9">
        <v>32</v>
      </c>
      <c r="G25" s="9">
        <v>2011</v>
      </c>
      <c r="H25" s="98">
        <v>43405</v>
      </c>
      <c r="I25" s="99">
        <v>43434</v>
      </c>
    </row>
    <row r="26" spans="1:9" ht="25.5" x14ac:dyDescent="0.25">
      <c r="A26" s="79">
        <v>11</v>
      </c>
      <c r="B26" s="35" t="s">
        <v>183</v>
      </c>
      <c r="C26" s="9">
        <v>4.25</v>
      </c>
      <c r="D26" s="38" t="s">
        <v>121</v>
      </c>
      <c r="E26" s="38" t="s">
        <v>10</v>
      </c>
      <c r="F26" s="9">
        <v>12</v>
      </c>
      <c r="G26" s="9">
        <v>2011</v>
      </c>
      <c r="H26" s="98">
        <v>43405</v>
      </c>
      <c r="I26" s="99">
        <v>43434</v>
      </c>
    </row>
    <row r="27" spans="1:9" ht="38.25" x14ac:dyDescent="0.25">
      <c r="A27" s="94">
        <v>12</v>
      </c>
      <c r="B27" s="35" t="s">
        <v>142</v>
      </c>
      <c r="C27" s="9">
        <v>5.1100000000000003</v>
      </c>
      <c r="D27" s="38" t="s">
        <v>143</v>
      </c>
      <c r="E27" s="38" t="s">
        <v>144</v>
      </c>
      <c r="F27" s="9">
        <v>24</v>
      </c>
      <c r="G27" s="9">
        <v>2011</v>
      </c>
      <c r="H27" s="98">
        <v>43405</v>
      </c>
      <c r="I27" s="99">
        <v>43434</v>
      </c>
    </row>
    <row r="28" spans="1:9" ht="25.5" x14ac:dyDescent="0.25">
      <c r="A28" s="94">
        <v>13</v>
      </c>
      <c r="B28" s="35" t="s">
        <v>184</v>
      </c>
      <c r="C28" s="9">
        <v>3.65</v>
      </c>
      <c r="D28" s="38" t="s">
        <v>121</v>
      </c>
      <c r="E28" s="38" t="s">
        <v>10</v>
      </c>
      <c r="F28" s="9">
        <v>12</v>
      </c>
      <c r="G28" s="9">
        <v>2011</v>
      </c>
      <c r="H28" s="98">
        <v>43405</v>
      </c>
      <c r="I28" s="99">
        <v>43434</v>
      </c>
    </row>
    <row r="29" spans="1:9" ht="25.5" x14ac:dyDescent="0.25">
      <c r="A29" s="94">
        <v>14</v>
      </c>
      <c r="B29" s="35" t="s">
        <v>186</v>
      </c>
      <c r="C29" s="9">
        <v>0.5</v>
      </c>
      <c r="D29" s="38" t="s">
        <v>121</v>
      </c>
      <c r="E29" s="38" t="s">
        <v>11</v>
      </c>
      <c r="F29" s="9">
        <v>8</v>
      </c>
      <c r="G29" s="9">
        <v>2010</v>
      </c>
      <c r="H29" s="98">
        <v>43405</v>
      </c>
      <c r="I29" s="99">
        <v>43434</v>
      </c>
    </row>
    <row r="30" spans="1:9" ht="25.5" x14ac:dyDescent="0.25">
      <c r="A30" s="79">
        <v>15</v>
      </c>
      <c r="B30" s="8" t="s">
        <v>187</v>
      </c>
      <c r="C30" s="9">
        <v>60</v>
      </c>
      <c r="D30" s="38" t="s">
        <v>121</v>
      </c>
      <c r="E30" s="38" t="s">
        <v>11</v>
      </c>
      <c r="F30" s="9">
        <v>8</v>
      </c>
      <c r="G30" s="9">
        <v>2010</v>
      </c>
      <c r="H30" s="98">
        <v>43405</v>
      </c>
      <c r="I30" s="99">
        <v>43434</v>
      </c>
    </row>
    <row r="31" spans="1:9" ht="25.5" x14ac:dyDescent="0.25">
      <c r="A31" s="94">
        <v>16</v>
      </c>
      <c r="B31" s="8" t="s">
        <v>188</v>
      </c>
      <c r="C31" s="9">
        <v>24</v>
      </c>
      <c r="D31" s="38" t="s">
        <v>121</v>
      </c>
      <c r="E31" s="38" t="s">
        <v>11</v>
      </c>
      <c r="F31" s="9">
        <v>8</v>
      </c>
      <c r="G31" s="9">
        <v>2010</v>
      </c>
      <c r="H31" s="98">
        <v>43405</v>
      </c>
      <c r="I31" s="99">
        <v>43434</v>
      </c>
    </row>
    <row r="32" spans="1:9" ht="25.5" x14ac:dyDescent="0.25">
      <c r="A32" s="94">
        <v>17</v>
      </c>
      <c r="B32" s="8" t="s">
        <v>256</v>
      </c>
      <c r="C32" s="9">
        <v>5.0999999999999996</v>
      </c>
      <c r="D32" s="38" t="s">
        <v>121</v>
      </c>
      <c r="E32" s="38" t="s">
        <v>12</v>
      </c>
      <c r="F32" s="9">
        <v>4</v>
      </c>
      <c r="G32" s="9">
        <v>2012</v>
      </c>
      <c r="H32" s="98">
        <v>43405</v>
      </c>
      <c r="I32" s="99">
        <v>43434</v>
      </c>
    </row>
    <row r="33" spans="1:9" ht="25.5" x14ac:dyDescent="0.25">
      <c r="A33" s="79">
        <v>18</v>
      </c>
      <c r="B33" s="8" t="s">
        <v>132</v>
      </c>
      <c r="C33" s="9">
        <v>0.35</v>
      </c>
      <c r="D33" s="38" t="s">
        <v>121</v>
      </c>
      <c r="E33" s="38" t="s">
        <v>13</v>
      </c>
      <c r="F33" s="9">
        <v>8</v>
      </c>
      <c r="G33" s="9">
        <v>2009</v>
      </c>
      <c r="H33" s="98">
        <v>43405</v>
      </c>
      <c r="I33" s="99">
        <v>43434</v>
      </c>
    </row>
    <row r="34" spans="1:9" ht="38.25" x14ac:dyDescent="0.25">
      <c r="A34" s="94">
        <v>19</v>
      </c>
      <c r="B34" s="8" t="s">
        <v>189</v>
      </c>
      <c r="C34" s="9">
        <v>2.1</v>
      </c>
      <c r="D34" s="38" t="s">
        <v>133</v>
      </c>
      <c r="E34" s="38" t="s">
        <v>14</v>
      </c>
      <c r="F34" s="9">
        <v>16</v>
      </c>
      <c r="G34" s="9">
        <v>2013</v>
      </c>
      <c r="H34" s="98">
        <v>43405</v>
      </c>
      <c r="I34" s="99">
        <v>43434</v>
      </c>
    </row>
    <row r="35" spans="1:9" ht="25.5" x14ac:dyDescent="0.25">
      <c r="A35" s="94">
        <v>20</v>
      </c>
      <c r="B35" s="8" t="s">
        <v>206</v>
      </c>
      <c r="C35" s="9">
        <v>7.18</v>
      </c>
      <c r="D35" s="38" t="s">
        <v>121</v>
      </c>
      <c r="E35" s="38" t="s">
        <v>207</v>
      </c>
      <c r="F35" s="9">
        <v>24</v>
      </c>
      <c r="G35" s="9">
        <v>2011</v>
      </c>
      <c r="H35" s="98">
        <v>43405</v>
      </c>
      <c r="I35" s="99">
        <v>43434</v>
      </c>
    </row>
    <row r="36" spans="1:9" ht="25.5" x14ac:dyDescent="0.25">
      <c r="A36" s="94">
        <v>21</v>
      </c>
      <c r="B36" s="8" t="s">
        <v>208</v>
      </c>
      <c r="C36" s="9">
        <v>11</v>
      </c>
      <c r="D36" s="38" t="s">
        <v>121</v>
      </c>
      <c r="E36" s="38" t="s">
        <v>207</v>
      </c>
      <c r="F36" s="9">
        <v>24</v>
      </c>
      <c r="G36" s="9">
        <v>2011</v>
      </c>
      <c r="H36" s="98">
        <v>43405</v>
      </c>
      <c r="I36" s="99">
        <v>43434</v>
      </c>
    </row>
    <row r="37" spans="1:9" ht="25.5" x14ac:dyDescent="0.25">
      <c r="A37" s="79">
        <v>22</v>
      </c>
      <c r="B37" s="8" t="s">
        <v>357</v>
      </c>
      <c r="C37" s="9">
        <v>1.6</v>
      </c>
      <c r="D37" s="38" t="s">
        <v>121</v>
      </c>
      <c r="E37" s="38" t="s">
        <v>207</v>
      </c>
      <c r="F37" s="9">
        <v>32</v>
      </c>
      <c r="G37" s="9">
        <v>2009</v>
      </c>
      <c r="H37" s="98">
        <v>43405</v>
      </c>
      <c r="I37" s="99">
        <v>43434</v>
      </c>
    </row>
    <row r="38" spans="1:9" ht="25.5" x14ac:dyDescent="0.25">
      <c r="A38" s="94">
        <v>23</v>
      </c>
      <c r="B38" s="8" t="s">
        <v>209</v>
      </c>
      <c r="C38" s="9">
        <v>1.18</v>
      </c>
      <c r="D38" s="38" t="s">
        <v>121</v>
      </c>
      <c r="E38" s="38" t="s">
        <v>207</v>
      </c>
      <c r="F38" s="9">
        <v>24</v>
      </c>
      <c r="G38" s="9">
        <v>2009</v>
      </c>
      <c r="H38" s="98">
        <v>43405</v>
      </c>
      <c r="I38" s="99">
        <v>43434</v>
      </c>
    </row>
    <row r="39" spans="1:9" ht="25.5" x14ac:dyDescent="0.25">
      <c r="A39" s="94">
        <v>24</v>
      </c>
      <c r="B39" s="8" t="s">
        <v>210</v>
      </c>
      <c r="C39" s="9">
        <v>0.9</v>
      </c>
      <c r="D39" s="38" t="s">
        <v>121</v>
      </c>
      <c r="E39" s="38" t="s">
        <v>207</v>
      </c>
      <c r="F39" s="9">
        <v>24</v>
      </c>
      <c r="G39" s="9">
        <v>2011</v>
      </c>
      <c r="H39" s="98">
        <v>43405</v>
      </c>
      <c r="I39" s="99">
        <v>43434</v>
      </c>
    </row>
    <row r="40" spans="1:9" ht="25.5" x14ac:dyDescent="0.25">
      <c r="A40" s="94">
        <v>25</v>
      </c>
      <c r="B40" s="8" t="s">
        <v>211</v>
      </c>
      <c r="C40" s="9">
        <v>5.82</v>
      </c>
      <c r="D40" s="38" t="s">
        <v>121</v>
      </c>
      <c r="E40" s="38" t="s">
        <v>212</v>
      </c>
      <c r="F40" s="9">
        <v>24</v>
      </c>
      <c r="G40" s="9">
        <v>2011</v>
      </c>
      <c r="H40" s="98">
        <v>43405</v>
      </c>
      <c r="I40" s="99">
        <v>43434</v>
      </c>
    </row>
    <row r="41" spans="1:9" ht="25.5" x14ac:dyDescent="0.25">
      <c r="A41" s="79">
        <v>26</v>
      </c>
      <c r="B41" s="8" t="s">
        <v>213</v>
      </c>
      <c r="C41" s="9">
        <v>0.155</v>
      </c>
      <c r="D41" s="38" t="s">
        <v>121</v>
      </c>
      <c r="E41" s="38" t="s">
        <v>214</v>
      </c>
      <c r="F41" s="9">
        <v>8</v>
      </c>
      <c r="G41" s="9">
        <v>2009</v>
      </c>
      <c r="H41" s="98">
        <v>43405</v>
      </c>
      <c r="I41" s="99">
        <v>43434</v>
      </c>
    </row>
    <row r="42" spans="1:9" ht="25.5" x14ac:dyDescent="0.25">
      <c r="A42" s="94">
        <v>27</v>
      </c>
      <c r="B42" s="8" t="s">
        <v>215</v>
      </c>
      <c r="C42" s="9">
        <v>2.0699999999999998</v>
      </c>
      <c r="D42" s="38" t="s">
        <v>121</v>
      </c>
      <c r="E42" s="38" t="s">
        <v>216</v>
      </c>
      <c r="F42" s="9">
        <v>4</v>
      </c>
      <c r="G42" s="9">
        <v>2007</v>
      </c>
      <c r="H42" s="98">
        <v>43405</v>
      </c>
      <c r="I42" s="99">
        <v>43434</v>
      </c>
    </row>
    <row r="43" spans="1:9" ht="25.5" x14ac:dyDescent="0.25">
      <c r="A43" s="94">
        <v>28</v>
      </c>
      <c r="B43" s="8" t="s">
        <v>217</v>
      </c>
      <c r="C43" s="9">
        <v>1.4219999999999999</v>
      </c>
      <c r="D43" s="38" t="s">
        <v>121</v>
      </c>
      <c r="E43" s="38" t="s">
        <v>216</v>
      </c>
      <c r="F43" s="9">
        <v>4</v>
      </c>
      <c r="G43" s="9">
        <v>2007</v>
      </c>
      <c r="H43" s="98">
        <v>43405</v>
      </c>
      <c r="I43" s="99">
        <v>43434</v>
      </c>
    </row>
    <row r="44" spans="1:9" ht="25.5" x14ac:dyDescent="0.25">
      <c r="A44" s="79">
        <v>29</v>
      </c>
      <c r="B44" s="8" t="s">
        <v>218</v>
      </c>
      <c r="C44" s="9">
        <v>1.7150000000000001</v>
      </c>
      <c r="D44" s="38" t="s">
        <v>121</v>
      </c>
      <c r="E44" s="38" t="s">
        <v>216</v>
      </c>
      <c r="F44" s="9">
        <v>4</v>
      </c>
      <c r="G44" s="9">
        <v>2007</v>
      </c>
      <c r="H44" s="98">
        <v>43405</v>
      </c>
      <c r="I44" s="99">
        <v>43434</v>
      </c>
    </row>
    <row r="45" spans="1:9" ht="38.25" x14ac:dyDescent="0.25">
      <c r="A45" s="94">
        <v>30</v>
      </c>
      <c r="B45" s="8" t="s">
        <v>219</v>
      </c>
      <c r="C45" s="9">
        <v>22.297999999999998</v>
      </c>
      <c r="D45" s="38" t="s">
        <v>121</v>
      </c>
      <c r="E45" s="38" t="s">
        <v>220</v>
      </c>
      <c r="F45" s="9">
        <v>24</v>
      </c>
      <c r="G45" s="9">
        <v>2015</v>
      </c>
      <c r="H45" s="98">
        <v>43405</v>
      </c>
      <c r="I45" s="99">
        <v>43434</v>
      </c>
    </row>
    <row r="46" spans="1:9" ht="25.5" x14ac:dyDescent="0.25">
      <c r="A46" s="94">
        <v>31</v>
      </c>
      <c r="B46" s="8" t="s">
        <v>221</v>
      </c>
      <c r="C46" s="9">
        <v>22.428000000000001</v>
      </c>
      <c r="D46" s="38" t="s">
        <v>121</v>
      </c>
      <c r="E46" s="38" t="s">
        <v>220</v>
      </c>
      <c r="F46" s="9">
        <v>24</v>
      </c>
      <c r="G46" s="9">
        <v>2015</v>
      </c>
      <c r="H46" s="98">
        <v>43405</v>
      </c>
      <c r="I46" s="99">
        <v>43434</v>
      </c>
    </row>
    <row r="47" spans="1:9" ht="25.5" x14ac:dyDescent="0.25">
      <c r="A47" s="94">
        <v>32</v>
      </c>
      <c r="B47" s="8" t="s">
        <v>222</v>
      </c>
      <c r="C47" s="9">
        <v>59</v>
      </c>
      <c r="D47" s="38" t="s">
        <v>170</v>
      </c>
      <c r="E47" s="38" t="s">
        <v>223</v>
      </c>
      <c r="F47" s="9">
        <v>32</v>
      </c>
      <c r="G47" s="9">
        <v>2015</v>
      </c>
      <c r="H47" s="98">
        <v>43405</v>
      </c>
      <c r="I47" s="99">
        <v>43434</v>
      </c>
    </row>
    <row r="48" spans="1:9" ht="25.5" x14ac:dyDescent="0.25">
      <c r="A48" s="79">
        <v>33</v>
      </c>
      <c r="B48" s="8" t="s">
        <v>224</v>
      </c>
      <c r="C48" s="9">
        <v>66.632000000000005</v>
      </c>
      <c r="D48" s="38" t="s">
        <v>170</v>
      </c>
      <c r="E48" s="38" t="s">
        <v>223</v>
      </c>
      <c r="F48" s="9">
        <v>32</v>
      </c>
      <c r="G48" s="9">
        <v>2015</v>
      </c>
      <c r="H48" s="98">
        <v>43405</v>
      </c>
      <c r="I48" s="99">
        <v>43434</v>
      </c>
    </row>
    <row r="49" spans="1:13" ht="25.5" x14ac:dyDescent="0.25">
      <c r="A49" s="94">
        <v>34</v>
      </c>
      <c r="B49" s="8" t="s">
        <v>225</v>
      </c>
      <c r="C49" s="9">
        <v>42.984999999999999</v>
      </c>
      <c r="D49" s="38" t="s">
        <v>121</v>
      </c>
      <c r="E49" s="38" t="s">
        <v>226</v>
      </c>
      <c r="F49" s="9">
        <v>24</v>
      </c>
      <c r="G49" s="9">
        <v>2015</v>
      </c>
      <c r="H49" s="98">
        <v>43405</v>
      </c>
      <c r="I49" s="99">
        <v>43434</v>
      </c>
    </row>
    <row r="50" spans="1:13" ht="25.5" x14ac:dyDescent="0.25">
      <c r="A50" s="94">
        <v>35</v>
      </c>
      <c r="B50" s="8" t="s">
        <v>227</v>
      </c>
      <c r="C50" s="9">
        <v>16.097000000000001</v>
      </c>
      <c r="D50" s="38" t="s">
        <v>121</v>
      </c>
      <c r="E50" s="38" t="s">
        <v>226</v>
      </c>
      <c r="F50" s="9">
        <v>24</v>
      </c>
      <c r="G50" s="9">
        <v>2015</v>
      </c>
      <c r="H50" s="98">
        <v>43405</v>
      </c>
      <c r="I50" s="99">
        <v>43434</v>
      </c>
    </row>
    <row r="51" spans="1:13" ht="25.5" x14ac:dyDescent="0.25">
      <c r="A51" s="79">
        <v>36</v>
      </c>
      <c r="B51" s="8" t="s">
        <v>228</v>
      </c>
      <c r="C51" s="9">
        <v>1.4</v>
      </c>
      <c r="D51" s="38" t="s">
        <v>121</v>
      </c>
      <c r="E51" s="38" t="s">
        <v>226</v>
      </c>
      <c r="F51" s="9">
        <v>24</v>
      </c>
      <c r="G51" s="9">
        <v>2015</v>
      </c>
      <c r="H51" s="98">
        <v>43405</v>
      </c>
      <c r="I51" s="99">
        <v>43434</v>
      </c>
    </row>
    <row r="52" spans="1:13" ht="25.5" x14ac:dyDescent="0.25">
      <c r="A52" s="94">
        <v>37</v>
      </c>
      <c r="B52" s="8" t="s">
        <v>229</v>
      </c>
      <c r="C52" s="9">
        <v>17.925999999999998</v>
      </c>
      <c r="D52" s="38" t="s">
        <v>121</v>
      </c>
      <c r="E52" s="38" t="s">
        <v>226</v>
      </c>
      <c r="F52" s="9">
        <v>24</v>
      </c>
      <c r="G52" s="9">
        <v>2015</v>
      </c>
      <c r="H52" s="98">
        <v>43405</v>
      </c>
      <c r="I52" s="99">
        <v>43434</v>
      </c>
      <c r="M52" s="132">
        <v>2015</v>
      </c>
    </row>
    <row r="53" spans="1:13" ht="25.5" x14ac:dyDescent="0.25">
      <c r="A53" s="94">
        <v>38</v>
      </c>
      <c r="B53" s="8" t="s">
        <v>230</v>
      </c>
      <c r="C53" s="9">
        <v>0.6</v>
      </c>
      <c r="D53" s="38" t="s">
        <v>121</v>
      </c>
      <c r="E53" s="38" t="s">
        <v>226</v>
      </c>
      <c r="F53" s="9">
        <v>24</v>
      </c>
      <c r="G53" s="9">
        <v>2015</v>
      </c>
      <c r="H53" s="98">
        <v>43405</v>
      </c>
      <c r="I53" s="99">
        <v>43434</v>
      </c>
    </row>
    <row r="54" spans="1:13" ht="25.5" x14ac:dyDescent="0.25">
      <c r="A54" s="79">
        <v>39</v>
      </c>
      <c r="B54" s="8" t="s">
        <v>231</v>
      </c>
      <c r="C54" s="9">
        <v>29.38</v>
      </c>
      <c r="D54" s="38" t="s">
        <v>121</v>
      </c>
      <c r="E54" s="38" t="s">
        <v>232</v>
      </c>
      <c r="F54" s="9">
        <v>48</v>
      </c>
      <c r="G54" s="132">
        <v>2015</v>
      </c>
      <c r="H54" s="98">
        <v>43405</v>
      </c>
      <c r="I54" s="99">
        <v>43434</v>
      </c>
    </row>
    <row r="55" spans="1:13" ht="25.5" x14ac:dyDescent="0.25">
      <c r="A55" s="94">
        <v>40</v>
      </c>
      <c r="B55" s="8" t="s">
        <v>358</v>
      </c>
      <c r="C55" s="9">
        <v>71.055000000000007</v>
      </c>
      <c r="D55" s="38" t="s">
        <v>121</v>
      </c>
      <c r="E55" s="38" t="s">
        <v>232</v>
      </c>
      <c r="F55" s="9">
        <v>48</v>
      </c>
      <c r="G55" s="132">
        <v>2015</v>
      </c>
      <c r="H55" s="98">
        <v>43405</v>
      </c>
      <c r="I55" s="99">
        <v>43434</v>
      </c>
    </row>
    <row r="56" spans="1:13" ht="25.5" x14ac:dyDescent="0.25">
      <c r="A56" s="94">
        <v>41</v>
      </c>
      <c r="B56" s="8" t="s">
        <v>358</v>
      </c>
      <c r="C56" s="9">
        <v>3.3</v>
      </c>
      <c r="D56" s="38" t="s">
        <v>233</v>
      </c>
      <c r="E56" s="38" t="s">
        <v>234</v>
      </c>
      <c r="F56" s="9">
        <v>48</v>
      </c>
      <c r="G56" s="132">
        <v>2015</v>
      </c>
      <c r="H56" s="98">
        <v>43405</v>
      </c>
      <c r="I56" s="99">
        <v>43434</v>
      </c>
    </row>
    <row r="57" spans="1:13" ht="25.5" x14ac:dyDescent="0.25">
      <c r="A57" s="79">
        <v>42</v>
      </c>
      <c r="B57" s="8" t="s">
        <v>359</v>
      </c>
      <c r="C57" s="9">
        <v>3.3</v>
      </c>
      <c r="D57" s="38" t="s">
        <v>233</v>
      </c>
      <c r="E57" s="38" t="s">
        <v>356</v>
      </c>
      <c r="F57" s="9">
        <v>24</v>
      </c>
      <c r="G57" s="132">
        <v>2015</v>
      </c>
      <c r="H57" s="98">
        <v>43405</v>
      </c>
      <c r="I57" s="99">
        <v>43434</v>
      </c>
    </row>
    <row r="58" spans="1:13" ht="25.5" x14ac:dyDescent="0.25">
      <c r="A58" s="94">
        <v>43</v>
      </c>
      <c r="B58" s="8" t="s">
        <v>235</v>
      </c>
      <c r="C58" s="9">
        <v>0.82</v>
      </c>
      <c r="D58" s="38" t="s">
        <v>121</v>
      </c>
      <c r="E58" s="38" t="s">
        <v>232</v>
      </c>
      <c r="F58" s="9">
        <v>48</v>
      </c>
      <c r="G58" s="132">
        <v>2015</v>
      </c>
      <c r="H58" s="98">
        <v>43405</v>
      </c>
      <c r="I58" s="99">
        <v>43434</v>
      </c>
    </row>
    <row r="59" spans="1:13" ht="25.5" x14ac:dyDescent="0.25">
      <c r="A59" s="94">
        <v>44</v>
      </c>
      <c r="B59" s="8" t="s">
        <v>236</v>
      </c>
      <c r="C59" s="9">
        <v>16.579999999999998</v>
      </c>
      <c r="D59" s="38" t="s">
        <v>121</v>
      </c>
      <c r="E59" s="38" t="s">
        <v>232</v>
      </c>
      <c r="F59" s="9">
        <v>48</v>
      </c>
      <c r="G59" s="132">
        <v>2015</v>
      </c>
      <c r="H59" s="98">
        <v>43405</v>
      </c>
      <c r="I59" s="99">
        <v>43434</v>
      </c>
    </row>
    <row r="60" spans="1:13" ht="25.5" x14ac:dyDescent="0.25">
      <c r="A60" s="94">
        <v>45</v>
      </c>
      <c r="B60" s="8" t="s">
        <v>237</v>
      </c>
      <c r="C60" s="9">
        <v>3.15</v>
      </c>
      <c r="D60" s="38" t="s">
        <v>121</v>
      </c>
      <c r="E60" s="38" t="s">
        <v>232</v>
      </c>
      <c r="F60" s="9">
        <v>48</v>
      </c>
      <c r="G60" s="132">
        <v>2015</v>
      </c>
      <c r="H60" s="98">
        <v>43405</v>
      </c>
      <c r="I60" s="99">
        <v>43434</v>
      </c>
    </row>
    <row r="61" spans="1:13" ht="25.5" x14ac:dyDescent="0.25">
      <c r="A61" s="79">
        <v>46</v>
      </c>
      <c r="B61" s="8" t="s">
        <v>238</v>
      </c>
      <c r="C61" s="9">
        <v>0.35</v>
      </c>
      <c r="D61" s="38" t="s">
        <v>121</v>
      </c>
      <c r="E61" s="38" t="s">
        <v>232</v>
      </c>
      <c r="F61" s="9">
        <v>48</v>
      </c>
      <c r="G61" s="132">
        <v>2015</v>
      </c>
      <c r="H61" s="98">
        <v>43405</v>
      </c>
      <c r="I61" s="99">
        <v>43434</v>
      </c>
    </row>
    <row r="62" spans="1:13" ht="25.5" x14ac:dyDescent="0.25">
      <c r="A62" s="94">
        <v>47</v>
      </c>
      <c r="B62" s="8" t="s">
        <v>239</v>
      </c>
      <c r="C62" s="9">
        <v>7.0650000000000004</v>
      </c>
      <c r="D62" s="38" t="s">
        <v>133</v>
      </c>
      <c r="E62" s="38" t="s">
        <v>240</v>
      </c>
      <c r="F62" s="9">
        <v>48</v>
      </c>
      <c r="G62" s="132">
        <v>2015</v>
      </c>
      <c r="H62" s="98">
        <v>43405</v>
      </c>
      <c r="I62" s="99">
        <v>43434</v>
      </c>
    </row>
    <row r="63" spans="1:13" ht="25.5" x14ac:dyDescent="0.25">
      <c r="A63" s="94">
        <v>48</v>
      </c>
      <c r="B63" s="8" t="s">
        <v>241</v>
      </c>
      <c r="C63" s="9">
        <v>7.9969999999999999</v>
      </c>
      <c r="D63" s="38" t="s">
        <v>121</v>
      </c>
      <c r="E63" s="38" t="s">
        <v>355</v>
      </c>
      <c r="F63" s="9">
        <v>24</v>
      </c>
      <c r="G63" s="9">
        <v>2015</v>
      </c>
      <c r="H63" s="98">
        <v>43405</v>
      </c>
      <c r="I63" s="99">
        <v>43434</v>
      </c>
    </row>
    <row r="64" spans="1:13" ht="26.25" thickBot="1" x14ac:dyDescent="0.3">
      <c r="A64" s="79">
        <v>49</v>
      </c>
      <c r="B64" s="37" t="s">
        <v>242</v>
      </c>
      <c r="C64" s="36">
        <v>12.786</v>
      </c>
      <c r="D64" s="39" t="s">
        <v>121</v>
      </c>
      <c r="E64" s="39" t="s">
        <v>355</v>
      </c>
      <c r="F64" s="36">
        <v>24</v>
      </c>
      <c r="G64" s="36">
        <v>2015</v>
      </c>
      <c r="H64" s="98">
        <v>43405</v>
      </c>
      <c r="I64" s="99">
        <v>43434</v>
      </c>
    </row>
    <row r="65" spans="1:9" ht="15.75" thickBot="1" x14ac:dyDescent="0.3">
      <c r="A65" s="141" t="s">
        <v>261</v>
      </c>
      <c r="B65" s="142"/>
      <c r="C65" s="142"/>
      <c r="D65" s="142"/>
      <c r="E65" s="142"/>
      <c r="F65" s="142"/>
      <c r="G65" s="142"/>
      <c r="H65" s="142"/>
      <c r="I65" s="143"/>
    </row>
    <row r="66" spans="1:9" s="31" customFormat="1" ht="38.25" x14ac:dyDescent="0.2">
      <c r="A66" s="101">
        <v>50</v>
      </c>
      <c r="B66" s="102" t="s">
        <v>318</v>
      </c>
      <c r="C66" s="103">
        <v>0.73</v>
      </c>
      <c r="D66" s="104" t="s">
        <v>319</v>
      </c>
      <c r="E66" s="103" t="s">
        <v>320</v>
      </c>
      <c r="F66" s="103">
        <v>12</v>
      </c>
      <c r="G66" s="105">
        <v>1997</v>
      </c>
      <c r="H66" s="98">
        <v>43405</v>
      </c>
      <c r="I66" s="99">
        <v>43434</v>
      </c>
    </row>
    <row r="67" spans="1:9" s="31" customFormat="1" ht="25.5" x14ac:dyDescent="0.2">
      <c r="A67" s="101">
        <v>51</v>
      </c>
      <c r="B67" s="33" t="s">
        <v>393</v>
      </c>
      <c r="C67" s="27">
        <v>3.59</v>
      </c>
      <c r="D67" s="28" t="s">
        <v>321</v>
      </c>
      <c r="E67" s="27" t="s">
        <v>320</v>
      </c>
      <c r="F67" s="27">
        <v>12</v>
      </c>
      <c r="G67" s="29">
        <v>2003</v>
      </c>
      <c r="H67" s="98">
        <v>43405</v>
      </c>
      <c r="I67" s="99">
        <v>43434</v>
      </c>
    </row>
    <row r="68" spans="1:9" s="31" customFormat="1" ht="25.5" x14ac:dyDescent="0.2">
      <c r="A68" s="101">
        <v>52</v>
      </c>
      <c r="B68" s="33" t="s">
        <v>322</v>
      </c>
      <c r="C68" s="32">
        <v>8.1999999999999993</v>
      </c>
      <c r="D68" s="28" t="s">
        <v>323</v>
      </c>
      <c r="E68" s="27" t="s">
        <v>324</v>
      </c>
      <c r="F68" s="27">
        <v>16</v>
      </c>
      <c r="G68" s="29">
        <v>2009</v>
      </c>
      <c r="H68" s="98">
        <v>43405</v>
      </c>
      <c r="I68" s="99">
        <v>43434</v>
      </c>
    </row>
    <row r="69" spans="1:9" s="31" customFormat="1" ht="25.5" x14ac:dyDescent="0.2">
      <c r="A69" s="101">
        <v>53</v>
      </c>
      <c r="B69" s="33" t="s">
        <v>325</v>
      </c>
      <c r="C69" s="27">
        <v>4.47</v>
      </c>
      <c r="D69" s="28" t="s">
        <v>326</v>
      </c>
      <c r="E69" s="27" t="s">
        <v>324</v>
      </c>
      <c r="F69" s="27">
        <v>16</v>
      </c>
      <c r="G69" s="29">
        <v>2009</v>
      </c>
      <c r="H69" s="98">
        <v>43405</v>
      </c>
      <c r="I69" s="99">
        <v>43434</v>
      </c>
    </row>
    <row r="70" spans="1:9" s="31" customFormat="1" ht="25.5" x14ac:dyDescent="0.2">
      <c r="A70" s="101">
        <v>54</v>
      </c>
      <c r="B70" s="33" t="s">
        <v>327</v>
      </c>
      <c r="C70" s="27">
        <v>18.899999999999999</v>
      </c>
      <c r="D70" s="28" t="s">
        <v>323</v>
      </c>
      <c r="E70" s="27" t="s">
        <v>328</v>
      </c>
      <c r="F70" s="27">
        <v>12</v>
      </c>
      <c r="G70" s="29">
        <v>2009</v>
      </c>
      <c r="H70" s="98">
        <v>43405</v>
      </c>
      <c r="I70" s="99">
        <v>43434</v>
      </c>
    </row>
    <row r="71" spans="1:9" s="31" customFormat="1" ht="25.5" x14ac:dyDescent="0.2">
      <c r="A71" s="101">
        <v>55</v>
      </c>
      <c r="B71" s="33" t="s">
        <v>394</v>
      </c>
      <c r="C71" s="27">
        <v>9.5</v>
      </c>
      <c r="D71" s="28" t="s">
        <v>323</v>
      </c>
      <c r="E71" s="27" t="s">
        <v>328</v>
      </c>
      <c r="F71" s="27">
        <v>12</v>
      </c>
      <c r="G71" s="29">
        <v>2009</v>
      </c>
      <c r="H71" s="98">
        <v>43405</v>
      </c>
      <c r="I71" s="99">
        <v>43434</v>
      </c>
    </row>
    <row r="72" spans="1:9" s="31" customFormat="1" ht="25.5" x14ac:dyDescent="0.2">
      <c r="A72" s="101">
        <v>56</v>
      </c>
      <c r="B72" s="33" t="s">
        <v>329</v>
      </c>
      <c r="C72" s="27">
        <v>15.28</v>
      </c>
      <c r="D72" s="28" t="s">
        <v>323</v>
      </c>
      <c r="E72" s="27" t="s">
        <v>330</v>
      </c>
      <c r="F72" s="27">
        <v>16</v>
      </c>
      <c r="G72" s="29">
        <v>2010</v>
      </c>
      <c r="H72" s="98">
        <v>43405</v>
      </c>
      <c r="I72" s="99">
        <v>43434</v>
      </c>
    </row>
    <row r="73" spans="1:9" s="31" customFormat="1" ht="76.5" x14ac:dyDescent="0.2">
      <c r="A73" s="101">
        <v>57</v>
      </c>
      <c r="B73" s="33" t="s">
        <v>331</v>
      </c>
      <c r="C73" s="27">
        <v>24.36</v>
      </c>
      <c r="D73" s="28" t="s">
        <v>332</v>
      </c>
      <c r="E73" s="27" t="s">
        <v>333</v>
      </c>
      <c r="F73" s="27">
        <v>48</v>
      </c>
      <c r="G73" s="29">
        <v>2014</v>
      </c>
      <c r="H73" s="98">
        <v>43405</v>
      </c>
      <c r="I73" s="99">
        <v>43434</v>
      </c>
    </row>
    <row r="74" spans="1:9" s="31" customFormat="1" ht="25.5" x14ac:dyDescent="0.2">
      <c r="A74" s="101">
        <v>58</v>
      </c>
      <c r="B74" s="33" t="s">
        <v>334</v>
      </c>
      <c r="C74" s="27">
        <f>18.05+0.05+1.25+0.21</f>
        <v>19.560000000000002</v>
      </c>
      <c r="D74" s="28" t="s">
        <v>335</v>
      </c>
      <c r="E74" s="27" t="s">
        <v>330</v>
      </c>
      <c r="F74" s="27">
        <v>16</v>
      </c>
      <c r="G74" s="29">
        <v>2012</v>
      </c>
      <c r="H74" s="98">
        <v>43405</v>
      </c>
      <c r="I74" s="99">
        <v>43434</v>
      </c>
    </row>
    <row r="75" spans="1:9" s="31" customFormat="1" ht="25.5" x14ac:dyDescent="0.2">
      <c r="A75" s="101">
        <v>59</v>
      </c>
      <c r="B75" s="33" t="s">
        <v>336</v>
      </c>
      <c r="C75" s="27">
        <v>7.67</v>
      </c>
      <c r="D75" s="28" t="s">
        <v>335</v>
      </c>
      <c r="E75" s="27" t="s">
        <v>337</v>
      </c>
      <c r="F75" s="27">
        <v>16</v>
      </c>
      <c r="G75" s="29">
        <v>2012</v>
      </c>
      <c r="H75" s="98">
        <v>43405</v>
      </c>
      <c r="I75" s="99">
        <v>43434</v>
      </c>
    </row>
    <row r="76" spans="1:9" s="31" customFormat="1" ht="25.5" x14ac:dyDescent="0.2">
      <c r="A76" s="101">
        <v>60</v>
      </c>
      <c r="B76" s="33" t="s">
        <v>338</v>
      </c>
      <c r="C76" s="27">
        <v>2.1</v>
      </c>
      <c r="D76" s="28" t="s">
        <v>335</v>
      </c>
      <c r="E76" s="27" t="s">
        <v>339</v>
      </c>
      <c r="F76" s="27">
        <v>48</v>
      </c>
      <c r="G76" s="29">
        <v>2013</v>
      </c>
      <c r="H76" s="98">
        <v>43405</v>
      </c>
      <c r="I76" s="99">
        <v>43434</v>
      </c>
    </row>
    <row r="77" spans="1:9" s="31" customFormat="1" ht="76.5" x14ac:dyDescent="0.2">
      <c r="A77" s="101">
        <v>61</v>
      </c>
      <c r="B77" s="33" t="s">
        <v>340</v>
      </c>
      <c r="C77" s="27">
        <v>173.57</v>
      </c>
      <c r="D77" s="28" t="s">
        <v>341</v>
      </c>
      <c r="E77" s="27" t="s">
        <v>342</v>
      </c>
      <c r="F77" s="27">
        <v>48</v>
      </c>
      <c r="G77" s="29">
        <v>2013</v>
      </c>
      <c r="H77" s="30">
        <v>43160</v>
      </c>
      <c r="I77" s="81">
        <v>43190</v>
      </c>
    </row>
    <row r="78" spans="1:9" s="31" customFormat="1" ht="76.5" x14ac:dyDescent="0.2">
      <c r="A78" s="101">
        <v>62</v>
      </c>
      <c r="B78" s="33" t="s">
        <v>343</v>
      </c>
      <c r="C78" s="27">
        <v>27.31</v>
      </c>
      <c r="D78" s="28" t="s">
        <v>341</v>
      </c>
      <c r="E78" s="27" t="s">
        <v>342</v>
      </c>
      <c r="F78" s="27">
        <v>48</v>
      </c>
      <c r="G78" s="29">
        <v>2013</v>
      </c>
      <c r="H78" s="30">
        <v>43160</v>
      </c>
      <c r="I78" s="81">
        <v>43190</v>
      </c>
    </row>
    <row r="79" spans="1:9" s="31" customFormat="1" ht="76.5" x14ac:dyDescent="0.2">
      <c r="A79" s="101">
        <v>63</v>
      </c>
      <c r="B79" s="33" t="s">
        <v>111</v>
      </c>
      <c r="C79" s="27">
        <v>62.3</v>
      </c>
      <c r="D79" s="28" t="s">
        <v>341</v>
      </c>
      <c r="E79" s="27" t="s">
        <v>342</v>
      </c>
      <c r="F79" s="27">
        <v>48</v>
      </c>
      <c r="G79" s="29">
        <v>2013</v>
      </c>
      <c r="H79" s="30">
        <v>43160</v>
      </c>
      <c r="I79" s="81">
        <v>43190</v>
      </c>
    </row>
    <row r="80" spans="1:9" s="31" customFormat="1" ht="76.5" x14ac:dyDescent="0.2">
      <c r="A80" s="101">
        <v>64</v>
      </c>
      <c r="B80" s="33" t="s">
        <v>344</v>
      </c>
      <c r="C80" s="27">
        <v>27.564</v>
      </c>
      <c r="D80" s="28" t="s">
        <v>341</v>
      </c>
      <c r="E80" s="27" t="s">
        <v>345</v>
      </c>
      <c r="F80" s="27">
        <v>48</v>
      </c>
      <c r="G80" s="29">
        <v>2013</v>
      </c>
      <c r="H80" s="30">
        <v>43160</v>
      </c>
      <c r="I80" s="81">
        <v>43190</v>
      </c>
    </row>
    <row r="81" spans="1:9" s="31" customFormat="1" ht="76.5" x14ac:dyDescent="0.2">
      <c r="A81" s="101">
        <v>65</v>
      </c>
      <c r="B81" s="33" t="s">
        <v>346</v>
      </c>
      <c r="C81" s="27">
        <v>1.0649999999999999</v>
      </c>
      <c r="D81" s="28" t="s">
        <v>341</v>
      </c>
      <c r="E81" s="27" t="s">
        <v>347</v>
      </c>
      <c r="F81" s="27">
        <v>16</v>
      </c>
      <c r="G81" s="29">
        <v>2013</v>
      </c>
      <c r="H81" s="30">
        <v>43160</v>
      </c>
      <c r="I81" s="81">
        <v>43190</v>
      </c>
    </row>
    <row r="82" spans="1:9" s="31" customFormat="1" ht="76.5" x14ac:dyDescent="0.2">
      <c r="A82" s="101">
        <v>66</v>
      </c>
      <c r="B82" s="33" t="s">
        <v>348</v>
      </c>
      <c r="C82" s="27">
        <v>5.9530000000000003</v>
      </c>
      <c r="D82" s="28" t="s">
        <v>341</v>
      </c>
      <c r="E82" s="27" t="s">
        <v>347</v>
      </c>
      <c r="F82" s="27">
        <v>16</v>
      </c>
      <c r="G82" s="29">
        <v>2013</v>
      </c>
      <c r="H82" s="30">
        <v>43160</v>
      </c>
      <c r="I82" s="81">
        <v>43190</v>
      </c>
    </row>
    <row r="83" spans="1:9" s="31" customFormat="1" ht="76.5" x14ac:dyDescent="0.2">
      <c r="A83" s="101">
        <v>67</v>
      </c>
      <c r="B83" s="33" t="s">
        <v>349</v>
      </c>
      <c r="C83" s="27">
        <v>3.9</v>
      </c>
      <c r="D83" s="28" t="s">
        <v>341</v>
      </c>
      <c r="E83" s="27" t="s">
        <v>350</v>
      </c>
      <c r="F83" s="27">
        <v>16</v>
      </c>
      <c r="G83" s="29">
        <v>2014</v>
      </c>
      <c r="H83" s="30">
        <v>43160</v>
      </c>
      <c r="I83" s="81">
        <v>43190</v>
      </c>
    </row>
    <row r="84" spans="1:9" s="31" customFormat="1" ht="77.25" thickBot="1" x14ac:dyDescent="0.25">
      <c r="A84" s="101">
        <v>68</v>
      </c>
      <c r="B84" s="106" t="s">
        <v>351</v>
      </c>
      <c r="C84" s="107">
        <v>16.3</v>
      </c>
      <c r="D84" s="108" t="s">
        <v>341</v>
      </c>
      <c r="E84" s="107" t="s">
        <v>333</v>
      </c>
      <c r="F84" s="107">
        <v>48</v>
      </c>
      <c r="G84" s="107">
        <v>2014</v>
      </c>
      <c r="H84" s="30">
        <v>43160</v>
      </c>
      <c r="I84" s="81">
        <v>43190</v>
      </c>
    </row>
    <row r="85" spans="1:9" ht="15.75" thickBot="1" x14ac:dyDescent="0.3">
      <c r="A85" s="153" t="s">
        <v>134</v>
      </c>
      <c r="B85" s="154"/>
      <c r="C85" s="154"/>
      <c r="D85" s="154"/>
      <c r="E85" s="154"/>
      <c r="F85" s="154"/>
      <c r="G85" s="154"/>
      <c r="H85" s="154"/>
      <c r="I85" s="155"/>
    </row>
    <row r="86" spans="1:9" ht="38.25" x14ac:dyDescent="0.25">
      <c r="A86" s="94">
        <v>69</v>
      </c>
      <c r="B86" s="109" t="s">
        <v>145</v>
      </c>
      <c r="C86" s="96">
        <v>63.98</v>
      </c>
      <c r="D86" s="97" t="s">
        <v>15</v>
      </c>
      <c r="E86" s="97" t="s">
        <v>16</v>
      </c>
      <c r="F86" s="96"/>
      <c r="G86" s="96">
        <v>2009</v>
      </c>
      <c r="H86" s="98">
        <v>43132</v>
      </c>
      <c r="I86" s="99">
        <v>43190</v>
      </c>
    </row>
    <row r="87" spans="1:9" ht="38.25" x14ac:dyDescent="0.25">
      <c r="A87" s="79">
        <v>70</v>
      </c>
      <c r="B87" s="8" t="s">
        <v>146</v>
      </c>
      <c r="C87" s="9">
        <v>24.27</v>
      </c>
      <c r="D87" s="38" t="s">
        <v>15</v>
      </c>
      <c r="E87" s="38" t="s">
        <v>16</v>
      </c>
      <c r="F87" s="9"/>
      <c r="G87" s="9">
        <v>2009</v>
      </c>
      <c r="H87" s="98">
        <v>43132</v>
      </c>
      <c r="I87" s="99">
        <v>43190</v>
      </c>
    </row>
    <row r="88" spans="1:9" ht="38.25" x14ac:dyDescent="0.25">
      <c r="A88" s="94">
        <v>71</v>
      </c>
      <c r="B88" s="8" t="s">
        <v>17</v>
      </c>
      <c r="C88" s="9">
        <v>32.159999999999997</v>
      </c>
      <c r="D88" s="38" t="s">
        <v>15</v>
      </c>
      <c r="E88" s="38" t="s">
        <v>16</v>
      </c>
      <c r="F88" s="9"/>
      <c r="G88" s="9">
        <v>2009</v>
      </c>
      <c r="H88" s="98">
        <v>43132</v>
      </c>
      <c r="I88" s="99">
        <v>43190</v>
      </c>
    </row>
    <row r="89" spans="1:9" ht="38.25" x14ac:dyDescent="0.25">
      <c r="A89" s="79">
        <v>72</v>
      </c>
      <c r="B89" s="8" t="s">
        <v>147</v>
      </c>
      <c r="C89" s="9">
        <v>8.56</v>
      </c>
      <c r="D89" s="38" t="s">
        <v>15</v>
      </c>
      <c r="E89" s="38" t="s">
        <v>16</v>
      </c>
      <c r="F89" s="9"/>
      <c r="G89" s="9">
        <v>2009</v>
      </c>
      <c r="H89" s="98">
        <v>43132</v>
      </c>
      <c r="I89" s="99">
        <v>43190</v>
      </c>
    </row>
    <row r="90" spans="1:9" ht="38.25" x14ac:dyDescent="0.25">
      <c r="A90" s="94">
        <v>73</v>
      </c>
      <c r="B90" s="8" t="s">
        <v>148</v>
      </c>
      <c r="C90" s="9">
        <v>33.130000000000003</v>
      </c>
      <c r="D90" s="38" t="s">
        <v>15</v>
      </c>
      <c r="E90" s="38" t="s">
        <v>16</v>
      </c>
      <c r="F90" s="9"/>
      <c r="G90" s="9">
        <v>2009</v>
      </c>
      <c r="H90" s="98">
        <v>43132</v>
      </c>
      <c r="I90" s="99">
        <v>43190</v>
      </c>
    </row>
    <row r="91" spans="1:9" ht="38.25" x14ac:dyDescent="0.25">
      <c r="A91" s="79">
        <v>74</v>
      </c>
      <c r="B91" s="8" t="s">
        <v>149</v>
      </c>
      <c r="C91" s="9">
        <v>33.61</v>
      </c>
      <c r="D91" s="38" t="s">
        <v>15</v>
      </c>
      <c r="E91" s="38" t="s">
        <v>16</v>
      </c>
      <c r="F91" s="9"/>
      <c r="G91" s="9">
        <v>2009</v>
      </c>
      <c r="H91" s="98">
        <v>43132</v>
      </c>
      <c r="I91" s="99">
        <v>43190</v>
      </c>
    </row>
    <row r="92" spans="1:9" ht="38.25" x14ac:dyDescent="0.25">
      <c r="A92" s="94">
        <v>75</v>
      </c>
      <c r="B92" s="61" t="s">
        <v>243</v>
      </c>
      <c r="C92" s="11">
        <v>2.3650000000000002</v>
      </c>
      <c r="D92" s="38" t="s">
        <v>15</v>
      </c>
      <c r="E92" s="38" t="s">
        <v>16</v>
      </c>
      <c r="F92" s="9"/>
      <c r="G92" s="9">
        <v>2007</v>
      </c>
      <c r="H92" s="34">
        <v>43282</v>
      </c>
      <c r="I92" s="80" t="s">
        <v>404</v>
      </c>
    </row>
    <row r="93" spans="1:9" ht="38.25" x14ac:dyDescent="0.25">
      <c r="A93" s="94">
        <v>76</v>
      </c>
      <c r="B93" s="61" t="s">
        <v>244</v>
      </c>
      <c r="C93" s="12">
        <v>1.9890000000000001</v>
      </c>
      <c r="D93" s="38" t="s">
        <v>15</v>
      </c>
      <c r="E93" s="38" t="s">
        <v>16</v>
      </c>
      <c r="F93" s="9"/>
      <c r="G93" s="9">
        <v>2007</v>
      </c>
      <c r="H93" s="133">
        <v>43282</v>
      </c>
      <c r="I93" s="134" t="s">
        <v>404</v>
      </c>
    </row>
    <row r="94" spans="1:9" ht="38.25" x14ac:dyDescent="0.25">
      <c r="A94" s="79">
        <v>77</v>
      </c>
      <c r="B94" s="61" t="s">
        <v>245</v>
      </c>
      <c r="C94" s="11">
        <v>2.1389999999999998</v>
      </c>
      <c r="D94" s="38" t="s">
        <v>15</v>
      </c>
      <c r="E94" s="38" t="s">
        <v>16</v>
      </c>
      <c r="F94" s="9"/>
      <c r="G94" s="9">
        <v>2007</v>
      </c>
      <c r="H94" s="133">
        <v>43282</v>
      </c>
      <c r="I94" s="134" t="s">
        <v>404</v>
      </c>
    </row>
    <row r="95" spans="1:9" ht="38.25" x14ac:dyDescent="0.25">
      <c r="A95" s="94">
        <v>78</v>
      </c>
      <c r="B95" s="61" t="s">
        <v>246</v>
      </c>
      <c r="C95" s="11">
        <v>3.5529999999999999</v>
      </c>
      <c r="D95" s="38" t="s">
        <v>15</v>
      </c>
      <c r="E95" s="38" t="s">
        <v>16</v>
      </c>
      <c r="F95" s="9"/>
      <c r="G95" s="9">
        <v>2007</v>
      </c>
      <c r="H95" s="133">
        <v>43282</v>
      </c>
      <c r="I95" s="134" t="s">
        <v>404</v>
      </c>
    </row>
    <row r="96" spans="1:9" ht="38.25" x14ac:dyDescent="0.25">
      <c r="A96" s="79">
        <v>79</v>
      </c>
      <c r="B96" s="61" t="s">
        <v>247</v>
      </c>
      <c r="C96" s="11">
        <v>4.9009999999999998</v>
      </c>
      <c r="D96" s="38" t="s">
        <v>15</v>
      </c>
      <c r="E96" s="38" t="s">
        <v>16</v>
      </c>
      <c r="F96" s="9"/>
      <c r="G96" s="9">
        <v>2007</v>
      </c>
      <c r="H96" s="133">
        <v>43282</v>
      </c>
      <c r="I96" s="134" t="s">
        <v>404</v>
      </c>
    </row>
    <row r="97" spans="1:9" ht="38.25" x14ac:dyDescent="0.25">
      <c r="A97" s="94">
        <v>80</v>
      </c>
      <c r="B97" s="61" t="s">
        <v>248</v>
      </c>
      <c r="C97" s="11">
        <v>3.0880000000000001</v>
      </c>
      <c r="D97" s="38" t="s">
        <v>15</v>
      </c>
      <c r="E97" s="38" t="s">
        <v>16</v>
      </c>
      <c r="F97" s="9"/>
      <c r="G97" s="9">
        <v>2007</v>
      </c>
      <c r="H97" s="133">
        <v>43282</v>
      </c>
      <c r="I97" s="134" t="s">
        <v>404</v>
      </c>
    </row>
    <row r="98" spans="1:9" ht="38.25" x14ac:dyDescent="0.25">
      <c r="A98" s="79">
        <v>81</v>
      </c>
      <c r="B98" s="61" t="s">
        <v>249</v>
      </c>
      <c r="C98" s="11">
        <v>2.1120000000000001</v>
      </c>
      <c r="D98" s="38" t="s">
        <v>15</v>
      </c>
      <c r="E98" s="38" t="s">
        <v>16</v>
      </c>
      <c r="F98" s="9"/>
      <c r="G98" s="9">
        <v>2007</v>
      </c>
      <c r="H98" s="133">
        <v>43282</v>
      </c>
      <c r="I98" s="134" t="s">
        <v>404</v>
      </c>
    </row>
    <row r="99" spans="1:9" ht="89.25" x14ac:dyDescent="0.25">
      <c r="A99" s="94">
        <v>82</v>
      </c>
      <c r="B99" s="61" t="s">
        <v>250</v>
      </c>
      <c r="C99" s="11">
        <v>0.53500000000000003</v>
      </c>
      <c r="D99" s="38" t="s">
        <v>251</v>
      </c>
      <c r="E99" s="38" t="s">
        <v>252</v>
      </c>
      <c r="F99" s="9"/>
      <c r="G99" s="9">
        <v>2007</v>
      </c>
      <c r="H99" s="133">
        <v>43282</v>
      </c>
      <c r="I99" s="134" t="s">
        <v>404</v>
      </c>
    </row>
    <row r="100" spans="1:9" ht="38.25" x14ac:dyDescent="0.25">
      <c r="A100" s="94">
        <v>83</v>
      </c>
      <c r="B100" s="61" t="s">
        <v>253</v>
      </c>
      <c r="C100" s="11">
        <v>8.9</v>
      </c>
      <c r="D100" s="38" t="s">
        <v>15</v>
      </c>
      <c r="E100" s="38" t="s">
        <v>16</v>
      </c>
      <c r="F100" s="9"/>
      <c r="G100" s="9">
        <v>2010</v>
      </c>
      <c r="H100" s="133">
        <v>43282</v>
      </c>
      <c r="I100" s="134" t="s">
        <v>404</v>
      </c>
    </row>
    <row r="101" spans="1:9" ht="38.25" x14ac:dyDescent="0.25">
      <c r="A101" s="79">
        <v>84</v>
      </c>
      <c r="B101" s="61" t="s">
        <v>254</v>
      </c>
      <c r="C101" s="11">
        <v>7.94</v>
      </c>
      <c r="D101" s="38" t="s">
        <v>15</v>
      </c>
      <c r="E101" s="38" t="s">
        <v>16</v>
      </c>
      <c r="F101" s="9"/>
      <c r="G101" s="9">
        <v>2010</v>
      </c>
      <c r="H101" s="133">
        <v>43282</v>
      </c>
      <c r="I101" s="134" t="s">
        <v>404</v>
      </c>
    </row>
    <row r="102" spans="1:9" ht="38.25" x14ac:dyDescent="0.25">
      <c r="A102" s="94">
        <v>85</v>
      </c>
      <c r="B102" s="61" t="s">
        <v>255</v>
      </c>
      <c r="C102" s="11">
        <v>1.91</v>
      </c>
      <c r="D102" s="38" t="s">
        <v>15</v>
      </c>
      <c r="E102" s="38" t="s">
        <v>16</v>
      </c>
      <c r="F102" s="9"/>
      <c r="G102" s="9">
        <v>2010</v>
      </c>
      <c r="H102" s="133">
        <v>43282</v>
      </c>
      <c r="I102" s="134" t="s">
        <v>404</v>
      </c>
    </row>
    <row r="103" spans="1:9" ht="38.25" x14ac:dyDescent="0.25">
      <c r="A103" s="79">
        <v>86</v>
      </c>
      <c r="B103" s="8" t="s">
        <v>150</v>
      </c>
      <c r="C103" s="9">
        <v>23.38</v>
      </c>
      <c r="D103" s="38" t="s">
        <v>15</v>
      </c>
      <c r="E103" s="38" t="s">
        <v>16</v>
      </c>
      <c r="F103" s="9"/>
      <c r="G103" s="9">
        <v>2010</v>
      </c>
      <c r="H103" s="98">
        <v>43132</v>
      </c>
      <c r="I103" s="99">
        <v>43190</v>
      </c>
    </row>
    <row r="104" spans="1:9" ht="38.25" x14ac:dyDescent="0.25">
      <c r="A104" s="94">
        <v>87</v>
      </c>
      <c r="B104" s="8" t="s">
        <v>18</v>
      </c>
      <c r="C104" s="9">
        <v>27.21</v>
      </c>
      <c r="D104" s="38" t="s">
        <v>15</v>
      </c>
      <c r="E104" s="38" t="s">
        <v>16</v>
      </c>
      <c r="F104" s="9"/>
      <c r="G104" s="9">
        <v>2010</v>
      </c>
      <c r="H104" s="98">
        <v>43132</v>
      </c>
      <c r="I104" s="99">
        <v>43190</v>
      </c>
    </row>
    <row r="105" spans="1:9" ht="38.25" x14ac:dyDescent="0.25">
      <c r="A105" s="79">
        <v>88</v>
      </c>
      <c r="B105" s="8" t="s">
        <v>151</v>
      </c>
      <c r="C105" s="9">
        <v>1.8</v>
      </c>
      <c r="D105" s="38" t="s">
        <v>15</v>
      </c>
      <c r="E105" s="38" t="s">
        <v>16</v>
      </c>
      <c r="F105" s="9"/>
      <c r="G105" s="9">
        <v>2010</v>
      </c>
      <c r="H105" s="98">
        <v>43132</v>
      </c>
      <c r="I105" s="99">
        <v>43190</v>
      </c>
    </row>
    <row r="106" spans="1:9" ht="38.25" x14ac:dyDescent="0.25">
      <c r="A106" s="94">
        <v>89</v>
      </c>
      <c r="B106" s="8" t="s">
        <v>152</v>
      </c>
      <c r="C106" s="9">
        <v>9.6999999999999993</v>
      </c>
      <c r="D106" s="38" t="s">
        <v>15</v>
      </c>
      <c r="E106" s="38" t="s">
        <v>153</v>
      </c>
      <c r="F106" s="9"/>
      <c r="G106" s="9">
        <v>2013</v>
      </c>
      <c r="H106" s="98">
        <v>43132</v>
      </c>
      <c r="I106" s="99">
        <v>43190</v>
      </c>
    </row>
    <row r="107" spans="1:9" ht="26.25" thickBot="1" x14ac:dyDescent="0.3">
      <c r="A107" s="94">
        <v>90</v>
      </c>
      <c r="B107" s="37" t="s">
        <v>154</v>
      </c>
      <c r="C107" s="36">
        <v>13.76</v>
      </c>
      <c r="D107" s="39" t="s">
        <v>15</v>
      </c>
      <c r="E107" s="39" t="s">
        <v>155</v>
      </c>
      <c r="F107" s="36"/>
      <c r="G107" s="36">
        <v>2013</v>
      </c>
      <c r="H107" s="98">
        <v>43132</v>
      </c>
      <c r="I107" s="99">
        <v>43190</v>
      </c>
    </row>
    <row r="108" spans="1:9" ht="15.75" thickBot="1" x14ac:dyDescent="0.3">
      <c r="A108" s="141" t="s">
        <v>262</v>
      </c>
      <c r="B108" s="142"/>
      <c r="C108" s="142"/>
      <c r="D108" s="142"/>
      <c r="E108" s="142"/>
      <c r="F108" s="142"/>
      <c r="G108" s="142"/>
      <c r="H108" s="142"/>
      <c r="I108" s="143"/>
    </row>
    <row r="109" spans="1:9" ht="25.5" x14ac:dyDescent="0.25">
      <c r="A109" s="94">
        <v>91</v>
      </c>
      <c r="B109" s="109" t="s">
        <v>20</v>
      </c>
      <c r="C109" s="97">
        <v>3.4239999999999999</v>
      </c>
      <c r="D109" s="97" t="s">
        <v>19</v>
      </c>
      <c r="E109" s="97" t="s">
        <v>21</v>
      </c>
      <c r="F109" s="96">
        <v>24</v>
      </c>
      <c r="G109" s="96">
        <v>2007</v>
      </c>
      <c r="H109" s="98">
        <v>43160</v>
      </c>
      <c r="I109" s="99">
        <v>43190</v>
      </c>
    </row>
    <row r="110" spans="1:9" ht="25.5" x14ac:dyDescent="0.25">
      <c r="A110" s="79">
        <v>92</v>
      </c>
      <c r="B110" s="8" t="s">
        <v>22</v>
      </c>
      <c r="C110" s="38">
        <v>2.0339999999999998</v>
      </c>
      <c r="D110" s="38" t="s">
        <v>19</v>
      </c>
      <c r="E110" s="38" t="s">
        <v>23</v>
      </c>
      <c r="F110" s="9">
        <v>16</v>
      </c>
      <c r="G110" s="9">
        <v>2008</v>
      </c>
      <c r="H110" s="98">
        <v>43160</v>
      </c>
      <c r="I110" s="99">
        <v>43190</v>
      </c>
    </row>
    <row r="111" spans="1:9" ht="25.5" x14ac:dyDescent="0.25">
      <c r="A111" s="94">
        <v>93</v>
      </c>
      <c r="B111" s="8" t="s">
        <v>24</v>
      </c>
      <c r="C111" s="38">
        <v>1.7</v>
      </c>
      <c r="D111" s="38" t="s">
        <v>19</v>
      </c>
      <c r="E111" s="38" t="s">
        <v>25</v>
      </c>
      <c r="F111" s="9">
        <v>16</v>
      </c>
      <c r="G111" s="9">
        <v>2012</v>
      </c>
      <c r="H111" s="98">
        <v>43160</v>
      </c>
      <c r="I111" s="99">
        <v>43190</v>
      </c>
    </row>
    <row r="112" spans="1:9" ht="25.5" x14ac:dyDescent="0.25">
      <c r="A112" s="79">
        <v>94</v>
      </c>
      <c r="B112" s="8" t="s">
        <v>156</v>
      </c>
      <c r="C112" s="38">
        <v>7.6</v>
      </c>
      <c r="D112" s="38" t="s">
        <v>19</v>
      </c>
      <c r="E112" s="38" t="s">
        <v>25</v>
      </c>
      <c r="F112" s="9">
        <v>16</v>
      </c>
      <c r="G112" s="9">
        <v>2012</v>
      </c>
      <c r="H112" s="98">
        <v>43160</v>
      </c>
      <c r="I112" s="99">
        <v>43190</v>
      </c>
    </row>
    <row r="113" spans="1:9" ht="63.75" x14ac:dyDescent="0.25">
      <c r="A113" s="94">
        <v>95</v>
      </c>
      <c r="B113" s="8" t="s">
        <v>112</v>
      </c>
      <c r="C113" s="38">
        <v>0.4</v>
      </c>
      <c r="D113" s="38" t="s">
        <v>113</v>
      </c>
      <c r="E113" s="38" t="s">
        <v>25</v>
      </c>
      <c r="F113" s="9">
        <v>16</v>
      </c>
      <c r="G113" s="9">
        <v>2012</v>
      </c>
      <c r="H113" s="98">
        <v>43160</v>
      </c>
      <c r="I113" s="99">
        <v>43190</v>
      </c>
    </row>
    <row r="114" spans="1:9" ht="25.5" x14ac:dyDescent="0.25">
      <c r="A114" s="79">
        <v>96</v>
      </c>
      <c r="B114" s="8" t="s">
        <v>26</v>
      </c>
      <c r="C114" s="38">
        <v>0.6</v>
      </c>
      <c r="D114" s="38" t="s">
        <v>19</v>
      </c>
      <c r="E114" s="38" t="s">
        <v>25</v>
      </c>
      <c r="F114" s="9">
        <v>16</v>
      </c>
      <c r="G114" s="9">
        <v>2012</v>
      </c>
      <c r="H114" s="98">
        <v>43160</v>
      </c>
      <c r="I114" s="99">
        <v>43190</v>
      </c>
    </row>
    <row r="115" spans="1:9" ht="63.75" x14ac:dyDescent="0.25">
      <c r="A115" s="94">
        <v>97</v>
      </c>
      <c r="B115" s="8" t="s">
        <v>157</v>
      </c>
      <c r="C115" s="38">
        <v>82.120999999999995</v>
      </c>
      <c r="D115" s="38" t="s">
        <v>114</v>
      </c>
      <c r="E115" s="38" t="s">
        <v>27</v>
      </c>
      <c r="F115" s="9">
        <v>24</v>
      </c>
      <c r="G115" s="9">
        <v>2013</v>
      </c>
      <c r="H115" s="98">
        <v>43160</v>
      </c>
      <c r="I115" s="99">
        <v>43190</v>
      </c>
    </row>
    <row r="116" spans="1:9" ht="25.5" x14ac:dyDescent="0.25">
      <c r="A116" s="79">
        <v>98</v>
      </c>
      <c r="B116" s="8" t="s">
        <v>28</v>
      </c>
      <c r="C116" s="38">
        <v>71.881</v>
      </c>
      <c r="D116" s="38" t="s">
        <v>19</v>
      </c>
      <c r="E116" s="38" t="s">
        <v>29</v>
      </c>
      <c r="F116" s="38" t="s">
        <v>190</v>
      </c>
      <c r="G116" s="9">
        <v>2013</v>
      </c>
      <c r="H116" s="98">
        <v>43160</v>
      </c>
      <c r="I116" s="99">
        <v>43190</v>
      </c>
    </row>
    <row r="117" spans="1:9" ht="25.5" x14ac:dyDescent="0.25">
      <c r="A117" s="94">
        <v>99</v>
      </c>
      <c r="B117" s="8" t="s">
        <v>360</v>
      </c>
      <c r="C117" s="38">
        <v>336.2</v>
      </c>
      <c r="D117" s="38" t="s">
        <v>361</v>
      </c>
      <c r="E117" s="38" t="s">
        <v>362</v>
      </c>
      <c r="F117" s="38">
        <v>24</v>
      </c>
      <c r="G117" s="9">
        <v>2015</v>
      </c>
      <c r="H117" s="98">
        <v>43160</v>
      </c>
      <c r="I117" s="99">
        <v>43190</v>
      </c>
    </row>
    <row r="118" spans="1:9" ht="26.25" thickBot="1" x14ac:dyDescent="0.3">
      <c r="A118" s="79">
        <v>100</v>
      </c>
      <c r="B118" s="37" t="s">
        <v>363</v>
      </c>
      <c r="C118" s="39">
        <v>48.48</v>
      </c>
      <c r="D118" s="39" t="s">
        <v>19</v>
      </c>
      <c r="E118" s="39" t="s">
        <v>364</v>
      </c>
      <c r="F118" s="39">
        <v>24</v>
      </c>
      <c r="G118" s="36">
        <v>2015</v>
      </c>
      <c r="H118" s="98">
        <v>43160</v>
      </c>
      <c r="I118" s="99">
        <v>43190</v>
      </c>
    </row>
    <row r="119" spans="1:9" ht="15.75" thickBot="1" x14ac:dyDescent="0.3">
      <c r="A119" s="156" t="s">
        <v>263</v>
      </c>
      <c r="B119" s="157"/>
      <c r="C119" s="157"/>
      <c r="D119" s="157"/>
      <c r="E119" s="157"/>
      <c r="F119" s="157"/>
      <c r="G119" s="157"/>
      <c r="H119" s="157"/>
      <c r="I119" s="158"/>
    </row>
    <row r="120" spans="1:9" ht="38.25" x14ac:dyDescent="0.25">
      <c r="A120" s="94">
        <v>101</v>
      </c>
      <c r="B120" s="109" t="s">
        <v>30</v>
      </c>
      <c r="C120" s="96">
        <v>0.75</v>
      </c>
      <c r="D120" s="97" t="s">
        <v>15</v>
      </c>
      <c r="E120" s="97" t="s">
        <v>31</v>
      </c>
      <c r="F120" s="96">
        <v>24</v>
      </c>
      <c r="G120" s="96">
        <v>1997</v>
      </c>
      <c r="H120" s="98">
        <v>43160</v>
      </c>
      <c r="I120" s="99">
        <v>43190</v>
      </c>
    </row>
    <row r="121" spans="1:9" ht="25.5" x14ac:dyDescent="0.25">
      <c r="A121" s="79">
        <v>102</v>
      </c>
      <c r="B121" s="8" t="s">
        <v>32</v>
      </c>
      <c r="C121" s="9">
        <v>0.85</v>
      </c>
      <c r="D121" s="38" t="s">
        <v>33</v>
      </c>
      <c r="E121" s="38" t="s">
        <v>34</v>
      </c>
      <c r="F121" s="9">
        <v>24</v>
      </c>
      <c r="G121" s="9">
        <v>2009</v>
      </c>
      <c r="H121" s="98">
        <v>43160</v>
      </c>
      <c r="I121" s="99">
        <v>43190</v>
      </c>
    </row>
    <row r="122" spans="1:9" ht="25.5" x14ac:dyDescent="0.25">
      <c r="A122" s="94">
        <v>103</v>
      </c>
      <c r="B122" s="8" t="s">
        <v>35</v>
      </c>
      <c r="C122" s="9">
        <v>3.53</v>
      </c>
      <c r="D122" s="38" t="s">
        <v>33</v>
      </c>
      <c r="E122" s="38" t="s">
        <v>34</v>
      </c>
      <c r="F122" s="9">
        <v>24</v>
      </c>
      <c r="G122" s="9">
        <v>2009</v>
      </c>
      <c r="H122" s="98">
        <v>43160</v>
      </c>
      <c r="I122" s="99">
        <v>43190</v>
      </c>
    </row>
    <row r="123" spans="1:9" ht="25.5" x14ac:dyDescent="0.25">
      <c r="A123" s="79">
        <v>104</v>
      </c>
      <c r="B123" s="8" t="s">
        <v>36</v>
      </c>
      <c r="C123" s="9">
        <v>7.05</v>
      </c>
      <c r="D123" s="38" t="s">
        <v>15</v>
      </c>
      <c r="E123" s="38" t="s">
        <v>37</v>
      </c>
      <c r="F123" s="9">
        <v>12</v>
      </c>
      <c r="G123" s="9">
        <v>1997</v>
      </c>
      <c r="H123" s="98">
        <v>43160</v>
      </c>
      <c r="I123" s="99">
        <v>43190</v>
      </c>
    </row>
    <row r="124" spans="1:9" ht="25.5" x14ac:dyDescent="0.25">
      <c r="A124" s="94">
        <v>105</v>
      </c>
      <c r="B124" s="8" t="s">
        <v>38</v>
      </c>
      <c r="C124" s="9">
        <v>17.5</v>
      </c>
      <c r="D124" s="38" t="s">
        <v>15</v>
      </c>
      <c r="E124" s="38" t="s">
        <v>39</v>
      </c>
      <c r="F124" s="9">
        <v>12</v>
      </c>
      <c r="G124" s="9">
        <v>2005</v>
      </c>
      <c r="H124" s="98">
        <v>43160</v>
      </c>
      <c r="I124" s="99">
        <v>43190</v>
      </c>
    </row>
    <row r="125" spans="1:9" ht="25.5" x14ac:dyDescent="0.25">
      <c r="A125" s="79">
        <v>106</v>
      </c>
      <c r="B125" s="8" t="s">
        <v>40</v>
      </c>
      <c r="C125" s="9">
        <v>0.3</v>
      </c>
      <c r="D125" s="38" t="s">
        <v>15</v>
      </c>
      <c r="E125" s="38" t="s">
        <v>41</v>
      </c>
      <c r="F125" s="9">
        <v>8</v>
      </c>
      <c r="G125" s="9">
        <v>2011</v>
      </c>
      <c r="H125" s="98">
        <v>43160</v>
      </c>
      <c r="I125" s="99">
        <v>43190</v>
      </c>
    </row>
    <row r="126" spans="1:9" ht="38.25" x14ac:dyDescent="0.25">
      <c r="A126" s="94">
        <v>107</v>
      </c>
      <c r="B126" s="8" t="s">
        <v>42</v>
      </c>
      <c r="C126" s="9">
        <v>1</v>
      </c>
      <c r="D126" s="38" t="s">
        <v>15</v>
      </c>
      <c r="E126" s="38" t="s">
        <v>31</v>
      </c>
      <c r="F126" s="9">
        <v>8</v>
      </c>
      <c r="G126" s="9">
        <v>2009</v>
      </c>
      <c r="H126" s="98">
        <v>43160</v>
      </c>
      <c r="I126" s="99">
        <v>43190</v>
      </c>
    </row>
    <row r="127" spans="1:9" ht="25.5" x14ac:dyDescent="0.25">
      <c r="A127" s="79">
        <v>108</v>
      </c>
      <c r="B127" s="8" t="s">
        <v>43</v>
      </c>
      <c r="C127" s="9">
        <v>0.24</v>
      </c>
      <c r="D127" s="38" t="s">
        <v>15</v>
      </c>
      <c r="E127" s="38" t="s">
        <v>44</v>
      </c>
      <c r="F127" s="9">
        <v>8</v>
      </c>
      <c r="G127" s="9">
        <v>2006</v>
      </c>
      <c r="H127" s="98">
        <v>43160</v>
      </c>
      <c r="I127" s="99">
        <v>43190</v>
      </c>
    </row>
    <row r="128" spans="1:9" ht="25.5" x14ac:dyDescent="0.25">
      <c r="A128" s="94">
        <v>109</v>
      </c>
      <c r="B128" s="8" t="s">
        <v>45</v>
      </c>
      <c r="C128" s="9">
        <v>2.4</v>
      </c>
      <c r="D128" s="38" t="s">
        <v>15</v>
      </c>
      <c r="E128" s="38" t="s">
        <v>41</v>
      </c>
      <c r="F128" s="9">
        <v>8</v>
      </c>
      <c r="G128" s="9">
        <v>2005</v>
      </c>
      <c r="H128" s="98">
        <v>43160</v>
      </c>
      <c r="I128" s="99">
        <v>43190</v>
      </c>
    </row>
    <row r="129" spans="1:9" ht="25.5" x14ac:dyDescent="0.25">
      <c r="A129" s="79">
        <v>110</v>
      </c>
      <c r="B129" s="8" t="s">
        <v>46</v>
      </c>
      <c r="C129" s="9">
        <v>0.26</v>
      </c>
      <c r="D129" s="38" t="s">
        <v>15</v>
      </c>
      <c r="E129" s="38" t="s">
        <v>41</v>
      </c>
      <c r="F129" s="9">
        <v>8</v>
      </c>
      <c r="G129" s="9">
        <v>2005</v>
      </c>
      <c r="H129" s="98">
        <v>43160</v>
      </c>
      <c r="I129" s="99">
        <v>43190</v>
      </c>
    </row>
    <row r="130" spans="1:9" ht="25.5" x14ac:dyDescent="0.25">
      <c r="A130" s="94">
        <v>111</v>
      </c>
      <c r="B130" s="8" t="s">
        <v>47</v>
      </c>
      <c r="C130" s="9">
        <v>2.41</v>
      </c>
      <c r="D130" s="38" t="s">
        <v>19</v>
      </c>
      <c r="E130" s="38" t="s">
        <v>41</v>
      </c>
      <c r="F130" s="9">
        <v>8</v>
      </c>
      <c r="G130" s="9">
        <v>2009</v>
      </c>
      <c r="H130" s="98">
        <v>43160</v>
      </c>
      <c r="I130" s="99">
        <v>43190</v>
      </c>
    </row>
    <row r="131" spans="1:9" ht="25.5" x14ac:dyDescent="0.25">
      <c r="A131" s="79">
        <v>112</v>
      </c>
      <c r="B131" s="8" t="s">
        <v>48</v>
      </c>
      <c r="C131" s="9">
        <v>6.4</v>
      </c>
      <c r="D131" s="38" t="s">
        <v>19</v>
      </c>
      <c r="E131" s="38" t="s">
        <v>39</v>
      </c>
      <c r="F131" s="9">
        <v>12</v>
      </c>
      <c r="G131" s="9">
        <v>2011</v>
      </c>
      <c r="H131" s="98">
        <v>43160</v>
      </c>
      <c r="I131" s="99">
        <v>43190</v>
      </c>
    </row>
    <row r="132" spans="1:9" ht="25.5" x14ac:dyDescent="0.25">
      <c r="A132" s="94">
        <v>113</v>
      </c>
      <c r="B132" s="8" t="s">
        <v>288</v>
      </c>
      <c r="C132" s="9">
        <v>2.69</v>
      </c>
      <c r="D132" s="38" t="s">
        <v>15</v>
      </c>
      <c r="E132" s="38" t="s">
        <v>39</v>
      </c>
      <c r="F132" s="9">
        <v>12</v>
      </c>
      <c r="G132" s="9">
        <v>2011</v>
      </c>
      <c r="H132" s="98">
        <v>43160</v>
      </c>
      <c r="I132" s="99">
        <v>43190</v>
      </c>
    </row>
    <row r="133" spans="1:9" ht="25.5" x14ac:dyDescent="0.25">
      <c r="A133" s="94">
        <v>114</v>
      </c>
      <c r="B133" s="8" t="s">
        <v>46</v>
      </c>
      <c r="C133" s="9">
        <v>0.26</v>
      </c>
      <c r="D133" s="38" t="s">
        <v>15</v>
      </c>
      <c r="E133" s="38" t="s">
        <v>39</v>
      </c>
      <c r="F133" s="9">
        <v>12</v>
      </c>
      <c r="G133" s="9">
        <v>2011</v>
      </c>
      <c r="H133" s="98">
        <v>43160</v>
      </c>
      <c r="I133" s="99">
        <v>43190</v>
      </c>
    </row>
    <row r="134" spans="1:9" ht="38.25" x14ac:dyDescent="0.25">
      <c r="A134" s="79">
        <v>115</v>
      </c>
      <c r="B134" s="8" t="s">
        <v>49</v>
      </c>
      <c r="C134" s="9">
        <v>6</v>
      </c>
      <c r="D134" s="38" t="s">
        <v>19</v>
      </c>
      <c r="E134" s="38" t="s">
        <v>50</v>
      </c>
      <c r="F134" s="9">
        <v>24</v>
      </c>
      <c r="G134" s="9">
        <v>2011</v>
      </c>
      <c r="H134" s="98">
        <v>43160</v>
      </c>
      <c r="I134" s="99">
        <v>43190</v>
      </c>
    </row>
    <row r="135" spans="1:9" ht="38.25" x14ac:dyDescent="0.25">
      <c r="A135" s="94">
        <v>116</v>
      </c>
      <c r="B135" s="8" t="s">
        <v>51</v>
      </c>
      <c r="C135" s="9">
        <v>0.45</v>
      </c>
      <c r="D135" s="38" t="s">
        <v>19</v>
      </c>
      <c r="E135" s="38" t="s">
        <v>50</v>
      </c>
      <c r="F135" s="9">
        <v>24</v>
      </c>
      <c r="G135" s="9">
        <v>2011</v>
      </c>
      <c r="H135" s="98">
        <v>43160</v>
      </c>
      <c r="I135" s="99">
        <v>43190</v>
      </c>
    </row>
    <row r="136" spans="1:9" ht="38.25" x14ac:dyDescent="0.25">
      <c r="A136" s="79">
        <v>117</v>
      </c>
      <c r="B136" s="8" t="s">
        <v>52</v>
      </c>
      <c r="C136" s="9">
        <v>1.18</v>
      </c>
      <c r="D136" s="38" t="s">
        <v>19</v>
      </c>
      <c r="E136" s="38" t="s">
        <v>53</v>
      </c>
      <c r="F136" s="9">
        <v>24</v>
      </c>
      <c r="G136" s="9">
        <v>2011</v>
      </c>
      <c r="H136" s="98">
        <v>43160</v>
      </c>
      <c r="I136" s="99">
        <v>43190</v>
      </c>
    </row>
    <row r="137" spans="1:9" ht="38.25" x14ac:dyDescent="0.25">
      <c r="A137" s="94">
        <v>118</v>
      </c>
      <c r="B137" s="8" t="s">
        <v>54</v>
      </c>
      <c r="C137" s="9">
        <v>3.3</v>
      </c>
      <c r="D137" s="38" t="s">
        <v>19</v>
      </c>
      <c r="E137" s="38" t="s">
        <v>53</v>
      </c>
      <c r="F137" s="9">
        <v>24</v>
      </c>
      <c r="G137" s="9">
        <v>2011</v>
      </c>
      <c r="H137" s="98">
        <v>43160</v>
      </c>
      <c r="I137" s="99">
        <v>43190</v>
      </c>
    </row>
    <row r="138" spans="1:9" ht="38.25" x14ac:dyDescent="0.25">
      <c r="A138" s="79">
        <v>119</v>
      </c>
      <c r="B138" s="8" t="s">
        <v>55</v>
      </c>
      <c r="C138" s="9">
        <v>1.4</v>
      </c>
      <c r="D138" s="38" t="s">
        <v>19</v>
      </c>
      <c r="E138" s="38" t="s">
        <v>50</v>
      </c>
      <c r="F138" s="9">
        <v>24</v>
      </c>
      <c r="G138" s="9">
        <v>2011</v>
      </c>
      <c r="H138" s="98">
        <v>43160</v>
      </c>
      <c r="I138" s="99">
        <v>43190</v>
      </c>
    </row>
    <row r="139" spans="1:9" ht="38.25" x14ac:dyDescent="0.25">
      <c r="A139" s="94">
        <v>120</v>
      </c>
      <c r="B139" s="8" t="s">
        <v>56</v>
      </c>
      <c r="C139" s="9">
        <v>2.2999999999999998</v>
      </c>
      <c r="D139" s="38" t="s">
        <v>19</v>
      </c>
      <c r="E139" s="38" t="s">
        <v>50</v>
      </c>
      <c r="F139" s="9">
        <v>24</v>
      </c>
      <c r="G139" s="9">
        <v>2011</v>
      </c>
      <c r="H139" s="98">
        <v>43160</v>
      </c>
      <c r="I139" s="99">
        <v>43190</v>
      </c>
    </row>
    <row r="140" spans="1:9" ht="38.25" x14ac:dyDescent="0.25">
      <c r="A140" s="79">
        <v>121</v>
      </c>
      <c r="B140" s="8" t="s">
        <v>57</v>
      </c>
      <c r="C140" s="9">
        <v>1.08</v>
      </c>
      <c r="D140" s="38" t="s">
        <v>19</v>
      </c>
      <c r="E140" s="38" t="s">
        <v>50</v>
      </c>
      <c r="F140" s="9">
        <v>24</v>
      </c>
      <c r="G140" s="9">
        <v>2011</v>
      </c>
      <c r="H140" s="98">
        <v>43160</v>
      </c>
      <c r="I140" s="99">
        <v>43190</v>
      </c>
    </row>
    <row r="141" spans="1:9" ht="38.25" x14ac:dyDescent="0.25">
      <c r="A141" s="94">
        <v>122</v>
      </c>
      <c r="B141" s="8" t="s">
        <v>58</v>
      </c>
      <c r="C141" s="9">
        <v>3.83</v>
      </c>
      <c r="D141" s="38" t="s">
        <v>19</v>
      </c>
      <c r="E141" s="38" t="s">
        <v>53</v>
      </c>
      <c r="F141" s="9">
        <v>24</v>
      </c>
      <c r="G141" s="9">
        <v>2011</v>
      </c>
      <c r="H141" s="98">
        <v>43160</v>
      </c>
      <c r="I141" s="99">
        <v>43190</v>
      </c>
    </row>
    <row r="142" spans="1:9" ht="38.25" x14ac:dyDescent="0.25">
      <c r="A142" s="94">
        <v>123</v>
      </c>
      <c r="B142" s="8" t="s">
        <v>59</v>
      </c>
      <c r="C142" s="9">
        <v>6.88</v>
      </c>
      <c r="D142" s="38" t="s">
        <v>19</v>
      </c>
      <c r="E142" s="38" t="s">
        <v>53</v>
      </c>
      <c r="F142" s="9">
        <v>24</v>
      </c>
      <c r="G142" s="9">
        <v>2011</v>
      </c>
      <c r="H142" s="98">
        <v>43160</v>
      </c>
      <c r="I142" s="99">
        <v>43190</v>
      </c>
    </row>
    <row r="143" spans="1:9" ht="38.25" x14ac:dyDescent="0.25">
      <c r="A143" s="79">
        <v>124</v>
      </c>
      <c r="B143" s="8" t="s">
        <v>60</v>
      </c>
      <c r="C143" s="9">
        <v>1.08</v>
      </c>
      <c r="D143" s="38" t="s">
        <v>19</v>
      </c>
      <c r="E143" s="38" t="s">
        <v>50</v>
      </c>
      <c r="F143" s="9">
        <v>24</v>
      </c>
      <c r="G143" s="9">
        <v>2011</v>
      </c>
      <c r="H143" s="98">
        <v>43160</v>
      </c>
      <c r="I143" s="99">
        <v>43190</v>
      </c>
    </row>
    <row r="144" spans="1:9" ht="38.25" x14ac:dyDescent="0.25">
      <c r="A144" s="94">
        <v>125</v>
      </c>
      <c r="B144" s="8" t="s">
        <v>61</v>
      </c>
      <c r="C144" s="9">
        <v>13.65</v>
      </c>
      <c r="D144" s="38" t="s">
        <v>19</v>
      </c>
      <c r="E144" s="38" t="s">
        <v>50</v>
      </c>
      <c r="F144" s="9">
        <v>24</v>
      </c>
      <c r="G144" s="9">
        <v>2011</v>
      </c>
      <c r="H144" s="98">
        <v>43160</v>
      </c>
      <c r="I144" s="99">
        <v>43190</v>
      </c>
    </row>
    <row r="145" spans="1:9" ht="25.5" x14ac:dyDescent="0.25">
      <c r="A145" s="79">
        <v>126</v>
      </c>
      <c r="B145" s="8" t="s">
        <v>62</v>
      </c>
      <c r="C145" s="9">
        <v>62.7</v>
      </c>
      <c r="D145" s="38" t="s">
        <v>19</v>
      </c>
      <c r="E145" s="38" t="s">
        <v>63</v>
      </c>
      <c r="F145" s="9">
        <v>32</v>
      </c>
      <c r="G145" s="9">
        <v>2011</v>
      </c>
      <c r="H145" s="98">
        <v>43160</v>
      </c>
      <c r="I145" s="99">
        <v>43190</v>
      </c>
    </row>
    <row r="146" spans="1:9" ht="25.5" x14ac:dyDescent="0.25">
      <c r="A146" s="94">
        <v>127</v>
      </c>
      <c r="B146" s="8" t="s">
        <v>64</v>
      </c>
      <c r="C146" s="9">
        <v>0.15</v>
      </c>
      <c r="D146" s="38" t="s">
        <v>19</v>
      </c>
      <c r="E146" s="38" t="s">
        <v>63</v>
      </c>
      <c r="F146" s="9">
        <v>32</v>
      </c>
      <c r="G146" s="9">
        <v>2011</v>
      </c>
      <c r="H146" s="98">
        <v>43160</v>
      </c>
      <c r="I146" s="99">
        <v>43190</v>
      </c>
    </row>
    <row r="147" spans="1:9" ht="25.5" x14ac:dyDescent="0.25">
      <c r="A147" s="79">
        <v>128</v>
      </c>
      <c r="B147" s="8" t="s">
        <v>65</v>
      </c>
      <c r="C147" s="9">
        <v>5.65</v>
      </c>
      <c r="D147" s="38" t="s">
        <v>19</v>
      </c>
      <c r="E147" s="38" t="s">
        <v>63</v>
      </c>
      <c r="F147" s="9">
        <v>32</v>
      </c>
      <c r="G147" s="9">
        <v>2011</v>
      </c>
      <c r="H147" s="98">
        <v>43160</v>
      </c>
      <c r="I147" s="99">
        <v>43190</v>
      </c>
    </row>
    <row r="148" spans="1:9" ht="38.25" x14ac:dyDescent="0.25">
      <c r="A148" s="94">
        <v>129</v>
      </c>
      <c r="B148" s="8" t="s">
        <v>284</v>
      </c>
      <c r="C148" s="9">
        <v>4.609</v>
      </c>
      <c r="D148" s="38" t="s">
        <v>19</v>
      </c>
      <c r="E148" s="38" t="s">
        <v>285</v>
      </c>
      <c r="F148" s="9">
        <v>16</v>
      </c>
      <c r="G148" s="9">
        <v>2014</v>
      </c>
      <c r="H148" s="98">
        <v>43160</v>
      </c>
      <c r="I148" s="99">
        <v>43190</v>
      </c>
    </row>
    <row r="149" spans="1:9" ht="25.5" x14ac:dyDescent="0.25">
      <c r="A149" s="79">
        <v>130</v>
      </c>
      <c r="B149" s="8" t="s">
        <v>66</v>
      </c>
      <c r="C149" s="9">
        <v>0.2</v>
      </c>
      <c r="D149" s="38" t="s">
        <v>19</v>
      </c>
      <c r="E149" s="38" t="s">
        <v>67</v>
      </c>
      <c r="F149" s="9">
        <v>8</v>
      </c>
      <c r="G149" s="9">
        <v>2009</v>
      </c>
      <c r="H149" s="98">
        <v>43160</v>
      </c>
      <c r="I149" s="99">
        <v>43190</v>
      </c>
    </row>
    <row r="150" spans="1:9" ht="25.5" x14ac:dyDescent="0.25">
      <c r="A150" s="94">
        <v>131</v>
      </c>
      <c r="B150" s="8" t="s">
        <v>68</v>
      </c>
      <c r="C150" s="9">
        <v>6.2</v>
      </c>
      <c r="D150" s="38" t="s">
        <v>15</v>
      </c>
      <c r="E150" s="38" t="s">
        <v>69</v>
      </c>
      <c r="F150" s="9">
        <v>8</v>
      </c>
      <c r="G150" s="9">
        <v>1996</v>
      </c>
      <c r="H150" s="98">
        <v>43160</v>
      </c>
      <c r="I150" s="99">
        <v>43190</v>
      </c>
    </row>
    <row r="151" spans="1:9" ht="25.5" x14ac:dyDescent="0.25">
      <c r="A151" s="79">
        <v>132</v>
      </c>
      <c r="B151" s="8" t="s">
        <v>70</v>
      </c>
      <c r="C151" s="9">
        <v>4.9000000000000004</v>
      </c>
      <c r="D151" s="38" t="s">
        <v>15</v>
      </c>
      <c r="E151" s="38" t="s">
        <v>69</v>
      </c>
      <c r="F151" s="9">
        <v>8</v>
      </c>
      <c r="G151" s="9">
        <v>1996</v>
      </c>
      <c r="H151" s="98">
        <v>43160</v>
      </c>
      <c r="I151" s="99">
        <v>43190</v>
      </c>
    </row>
    <row r="152" spans="1:9" ht="25.5" x14ac:dyDescent="0.25">
      <c r="A152" s="94">
        <v>133</v>
      </c>
      <c r="B152" s="8" t="s">
        <v>289</v>
      </c>
      <c r="C152" s="9">
        <v>3.15</v>
      </c>
      <c r="D152" s="38" t="s">
        <v>15</v>
      </c>
      <c r="E152" s="38" t="s">
        <v>71</v>
      </c>
      <c r="F152" s="9">
        <v>12</v>
      </c>
      <c r="G152" s="9">
        <v>1997</v>
      </c>
      <c r="H152" s="98">
        <v>43160</v>
      </c>
      <c r="I152" s="99">
        <v>43190</v>
      </c>
    </row>
    <row r="153" spans="1:9" ht="25.5" x14ac:dyDescent="0.25">
      <c r="A153" s="79">
        <v>134</v>
      </c>
      <c r="B153" s="8" t="s">
        <v>72</v>
      </c>
      <c r="C153" s="9">
        <v>13.8</v>
      </c>
      <c r="D153" s="38" t="s">
        <v>15</v>
      </c>
      <c r="E153" s="38" t="s">
        <v>73</v>
      </c>
      <c r="F153" s="9">
        <v>16</v>
      </c>
      <c r="G153" s="9">
        <v>2002</v>
      </c>
      <c r="H153" s="98">
        <v>43160</v>
      </c>
      <c r="I153" s="99">
        <v>43190</v>
      </c>
    </row>
    <row r="154" spans="1:9" ht="25.5" x14ac:dyDescent="0.25">
      <c r="A154" s="94">
        <v>135</v>
      </c>
      <c r="B154" s="8" t="s">
        <v>74</v>
      </c>
      <c r="C154" s="9">
        <v>5.75</v>
      </c>
      <c r="D154" s="38" t="s">
        <v>15</v>
      </c>
      <c r="E154" s="38" t="s">
        <v>73</v>
      </c>
      <c r="F154" s="9">
        <v>8</v>
      </c>
      <c r="G154" s="9">
        <v>2002</v>
      </c>
      <c r="H154" s="98">
        <v>43160</v>
      </c>
      <c r="I154" s="99">
        <v>43190</v>
      </c>
    </row>
    <row r="155" spans="1:9" ht="25.5" x14ac:dyDescent="0.25">
      <c r="A155" s="79">
        <v>136</v>
      </c>
      <c r="B155" s="8" t="s">
        <v>75</v>
      </c>
      <c r="C155" s="9">
        <v>5.8</v>
      </c>
      <c r="D155" s="38" t="s">
        <v>15</v>
      </c>
      <c r="E155" s="38" t="s">
        <v>76</v>
      </c>
      <c r="F155" s="9">
        <v>8</v>
      </c>
      <c r="G155" s="9">
        <v>2002</v>
      </c>
      <c r="H155" s="98">
        <v>43160</v>
      </c>
      <c r="I155" s="99">
        <v>43190</v>
      </c>
    </row>
    <row r="156" spans="1:9" ht="25.5" x14ac:dyDescent="0.25">
      <c r="A156" s="94">
        <v>137</v>
      </c>
      <c r="B156" s="8" t="s">
        <v>77</v>
      </c>
      <c r="C156" s="9">
        <v>11.02</v>
      </c>
      <c r="D156" s="38" t="s">
        <v>15</v>
      </c>
      <c r="E156" s="38" t="s">
        <v>76</v>
      </c>
      <c r="F156" s="9">
        <v>8</v>
      </c>
      <c r="G156" s="9">
        <v>2002</v>
      </c>
      <c r="H156" s="98">
        <v>43160</v>
      </c>
      <c r="I156" s="99">
        <v>43190</v>
      </c>
    </row>
    <row r="157" spans="1:9" ht="25.5" x14ac:dyDescent="0.25">
      <c r="A157" s="79">
        <v>138</v>
      </c>
      <c r="B157" s="8" t="s">
        <v>78</v>
      </c>
      <c r="C157" s="9">
        <v>0.78</v>
      </c>
      <c r="D157" s="38" t="s">
        <v>15</v>
      </c>
      <c r="E157" s="38" t="s">
        <v>71</v>
      </c>
      <c r="F157" s="9">
        <v>12</v>
      </c>
      <c r="G157" s="9">
        <v>1997</v>
      </c>
      <c r="H157" s="98">
        <v>43160</v>
      </c>
      <c r="I157" s="99">
        <v>43190</v>
      </c>
    </row>
    <row r="158" spans="1:9" ht="26.25" thickBot="1" x14ac:dyDescent="0.3">
      <c r="A158" s="94">
        <v>139</v>
      </c>
      <c r="B158" s="37" t="s">
        <v>79</v>
      </c>
      <c r="C158" s="36">
        <v>2.48</v>
      </c>
      <c r="D158" s="39" t="s">
        <v>15</v>
      </c>
      <c r="E158" s="39" t="s">
        <v>67</v>
      </c>
      <c r="F158" s="36">
        <v>8</v>
      </c>
      <c r="G158" s="36">
        <v>2009</v>
      </c>
      <c r="H158" s="98">
        <v>43160</v>
      </c>
      <c r="I158" s="99">
        <v>43190</v>
      </c>
    </row>
    <row r="159" spans="1:9" ht="15.75" thickBot="1" x14ac:dyDescent="0.3">
      <c r="A159" s="141" t="s">
        <v>264</v>
      </c>
      <c r="B159" s="142"/>
      <c r="C159" s="142"/>
      <c r="D159" s="142"/>
      <c r="E159" s="142"/>
      <c r="F159" s="142"/>
      <c r="G159" s="142"/>
      <c r="H159" s="142"/>
      <c r="I159" s="143"/>
    </row>
    <row r="160" spans="1:9" ht="38.25" x14ac:dyDescent="0.25">
      <c r="A160" s="94">
        <v>140</v>
      </c>
      <c r="B160" s="110" t="s">
        <v>80</v>
      </c>
      <c r="C160" s="96">
        <v>22.222000000000001</v>
      </c>
      <c r="D160" s="109" t="s">
        <v>369</v>
      </c>
      <c r="E160" s="97" t="s">
        <v>370</v>
      </c>
      <c r="F160" s="97">
        <v>24</v>
      </c>
      <c r="G160" s="96">
        <v>2012</v>
      </c>
      <c r="H160" s="98">
        <v>43313</v>
      </c>
      <c r="I160" s="99">
        <v>43343</v>
      </c>
    </row>
    <row r="161" spans="1:9" ht="25.5" x14ac:dyDescent="0.25">
      <c r="A161" s="79">
        <v>141</v>
      </c>
      <c r="B161" s="8" t="s">
        <v>365</v>
      </c>
      <c r="C161" s="38">
        <v>61.09</v>
      </c>
      <c r="D161" s="38" t="s">
        <v>19</v>
      </c>
      <c r="E161" s="38" t="s">
        <v>81</v>
      </c>
      <c r="F161" s="9">
        <v>8</v>
      </c>
      <c r="G161" s="9">
        <v>2013</v>
      </c>
      <c r="H161" s="98">
        <v>43160</v>
      </c>
      <c r="I161" s="99">
        <v>43190</v>
      </c>
    </row>
    <row r="162" spans="1:9" ht="25.5" x14ac:dyDescent="0.25">
      <c r="A162" s="94">
        <v>142</v>
      </c>
      <c r="B162" s="8" t="s">
        <v>366</v>
      </c>
      <c r="C162" s="38">
        <v>19.100000000000001</v>
      </c>
      <c r="D162" s="38" t="s">
        <v>19</v>
      </c>
      <c r="E162" s="38" t="s">
        <v>367</v>
      </c>
      <c r="F162" s="9">
        <v>8</v>
      </c>
      <c r="G162" s="9">
        <v>2013</v>
      </c>
      <c r="H162" s="98">
        <v>43160</v>
      </c>
      <c r="I162" s="99">
        <v>43190</v>
      </c>
    </row>
    <row r="163" spans="1:9" ht="25.5" x14ac:dyDescent="0.25">
      <c r="A163" s="79">
        <v>143</v>
      </c>
      <c r="B163" s="8" t="s">
        <v>368</v>
      </c>
      <c r="C163" s="9">
        <v>17.8</v>
      </c>
      <c r="D163" s="38" t="s">
        <v>15</v>
      </c>
      <c r="E163" s="38" t="s">
        <v>82</v>
      </c>
      <c r="F163" s="9">
        <v>16</v>
      </c>
      <c r="G163" s="9">
        <v>2013</v>
      </c>
      <c r="H163" s="98">
        <v>43160</v>
      </c>
      <c r="I163" s="99">
        <v>43190</v>
      </c>
    </row>
    <row r="164" spans="1:9" ht="25.5" x14ac:dyDescent="0.25">
      <c r="A164" s="167">
        <v>144</v>
      </c>
      <c r="B164" s="8" t="s">
        <v>135</v>
      </c>
      <c r="C164" s="138">
        <v>88.6</v>
      </c>
      <c r="D164" s="137" t="s">
        <v>19</v>
      </c>
      <c r="E164" s="38" t="s">
        <v>83</v>
      </c>
      <c r="F164" s="138">
        <v>12</v>
      </c>
      <c r="G164" s="138">
        <v>2013</v>
      </c>
      <c r="H164" s="139">
        <v>43160</v>
      </c>
      <c r="I164" s="164">
        <v>43190</v>
      </c>
    </row>
    <row r="165" spans="1:9" ht="25.5" x14ac:dyDescent="0.25">
      <c r="A165" s="150"/>
      <c r="B165" s="8" t="s">
        <v>136</v>
      </c>
      <c r="C165" s="138"/>
      <c r="D165" s="137"/>
      <c r="E165" s="38" t="s">
        <v>84</v>
      </c>
      <c r="F165" s="138"/>
      <c r="G165" s="138"/>
      <c r="H165" s="140"/>
      <c r="I165" s="165"/>
    </row>
    <row r="166" spans="1:9" ht="25.5" x14ac:dyDescent="0.25">
      <c r="A166" s="94">
        <v>145</v>
      </c>
      <c r="B166" s="8" t="s">
        <v>371</v>
      </c>
      <c r="C166" s="9">
        <v>16.399999999999999</v>
      </c>
      <c r="D166" s="38" t="s">
        <v>15</v>
      </c>
      <c r="E166" s="62" t="s">
        <v>85</v>
      </c>
      <c r="F166" s="9">
        <v>24</v>
      </c>
      <c r="G166" s="9">
        <v>2012</v>
      </c>
      <c r="H166" s="98">
        <v>43313</v>
      </c>
      <c r="I166" s="99">
        <v>43343</v>
      </c>
    </row>
    <row r="167" spans="1:9" ht="25.5" x14ac:dyDescent="0.25">
      <c r="A167" s="79">
        <v>146</v>
      </c>
      <c r="B167" s="8" t="s">
        <v>372</v>
      </c>
      <c r="C167" s="9">
        <v>5.4</v>
      </c>
      <c r="D167" s="38" t="s">
        <v>15</v>
      </c>
      <c r="E167" s="38" t="s">
        <v>85</v>
      </c>
      <c r="F167" s="9">
        <v>24</v>
      </c>
      <c r="G167" s="9">
        <v>2012</v>
      </c>
      <c r="H167" s="98">
        <v>43313</v>
      </c>
      <c r="I167" s="99">
        <v>43343</v>
      </c>
    </row>
    <row r="168" spans="1:9" x14ac:dyDescent="0.25">
      <c r="A168" s="167">
        <v>147</v>
      </c>
      <c r="B168" s="8" t="s">
        <v>137</v>
      </c>
      <c r="C168" s="138">
        <v>4</v>
      </c>
      <c r="D168" s="137" t="s">
        <v>15</v>
      </c>
      <c r="E168" s="137" t="s">
        <v>85</v>
      </c>
      <c r="F168" s="138">
        <v>24</v>
      </c>
      <c r="G168" s="138">
        <v>2012</v>
      </c>
      <c r="H168" s="139">
        <v>43313</v>
      </c>
      <c r="I168" s="164">
        <v>43343</v>
      </c>
    </row>
    <row r="169" spans="1:9" x14ac:dyDescent="0.25">
      <c r="A169" s="150"/>
      <c r="B169" s="8" t="s">
        <v>138</v>
      </c>
      <c r="C169" s="138"/>
      <c r="D169" s="137"/>
      <c r="E169" s="137"/>
      <c r="F169" s="138"/>
      <c r="G169" s="138"/>
      <c r="H169" s="140"/>
      <c r="I169" s="165"/>
    </row>
    <row r="170" spans="1:9" ht="25.5" x14ac:dyDescent="0.25">
      <c r="A170" s="167">
        <v>148</v>
      </c>
      <c r="B170" s="169" t="s">
        <v>198</v>
      </c>
      <c r="C170" s="138">
        <v>93.46</v>
      </c>
      <c r="D170" s="137" t="s">
        <v>15</v>
      </c>
      <c r="E170" s="38" t="s">
        <v>86</v>
      </c>
      <c r="F170" s="137">
        <v>48</v>
      </c>
      <c r="G170" s="137" t="s">
        <v>194</v>
      </c>
      <c r="H170" s="144">
        <v>43344</v>
      </c>
      <c r="I170" s="166">
        <v>43373</v>
      </c>
    </row>
    <row r="171" spans="1:9" ht="25.5" x14ac:dyDescent="0.25">
      <c r="A171" s="168"/>
      <c r="B171" s="169"/>
      <c r="C171" s="138"/>
      <c r="D171" s="137"/>
      <c r="E171" s="38" t="s">
        <v>87</v>
      </c>
      <c r="F171" s="137"/>
      <c r="G171" s="137"/>
      <c r="H171" s="144"/>
      <c r="I171" s="166"/>
    </row>
    <row r="172" spans="1:9" ht="25.5" x14ac:dyDescent="0.25">
      <c r="A172" s="150"/>
      <c r="B172" s="169"/>
      <c r="C172" s="138"/>
      <c r="D172" s="137"/>
      <c r="E172" s="38" t="s">
        <v>88</v>
      </c>
      <c r="F172" s="137"/>
      <c r="G172" s="137"/>
      <c r="H172" s="144"/>
      <c r="I172" s="166"/>
    </row>
    <row r="173" spans="1:9" ht="25.5" x14ac:dyDescent="0.25">
      <c r="A173" s="79">
        <v>149</v>
      </c>
      <c r="B173" s="8" t="s">
        <v>197</v>
      </c>
      <c r="C173" s="38">
        <v>6.6000000000000003E-2</v>
      </c>
      <c r="D173" s="38" t="s">
        <v>15</v>
      </c>
      <c r="E173" s="38" t="s">
        <v>86</v>
      </c>
      <c r="F173" s="38">
        <v>48</v>
      </c>
      <c r="G173" s="38" t="s">
        <v>194</v>
      </c>
      <c r="H173" s="34">
        <v>43344</v>
      </c>
      <c r="I173" s="80">
        <v>43373</v>
      </c>
    </row>
    <row r="174" spans="1:9" ht="25.5" x14ac:dyDescent="0.25">
      <c r="A174" s="94">
        <v>150</v>
      </c>
      <c r="B174" s="8" t="s">
        <v>195</v>
      </c>
      <c r="C174" s="9">
        <v>0.16200000000000001</v>
      </c>
      <c r="D174" s="38" t="s">
        <v>196</v>
      </c>
      <c r="E174" s="38" t="s">
        <v>86</v>
      </c>
      <c r="F174" s="38">
        <v>48</v>
      </c>
      <c r="G174" s="38" t="s">
        <v>194</v>
      </c>
      <c r="H174" s="34">
        <v>43344</v>
      </c>
      <c r="I174" s="80">
        <v>43373</v>
      </c>
    </row>
    <row r="175" spans="1:9" ht="25.5" x14ac:dyDescent="0.25">
      <c r="A175" s="167">
        <v>151</v>
      </c>
      <c r="B175" s="8" t="s">
        <v>139</v>
      </c>
      <c r="C175" s="138">
        <v>0.22</v>
      </c>
      <c r="D175" s="137" t="s">
        <v>15</v>
      </c>
      <c r="E175" s="38" t="s">
        <v>86</v>
      </c>
      <c r="F175" s="138">
        <v>48</v>
      </c>
      <c r="G175" s="138">
        <v>2013</v>
      </c>
      <c r="H175" s="144">
        <v>43344</v>
      </c>
      <c r="I175" s="166">
        <v>43373</v>
      </c>
    </row>
    <row r="176" spans="1:9" ht="25.5" x14ac:dyDescent="0.25">
      <c r="A176" s="150"/>
      <c r="B176" s="8" t="s">
        <v>140</v>
      </c>
      <c r="C176" s="138"/>
      <c r="D176" s="137"/>
      <c r="E176" s="38" t="s">
        <v>89</v>
      </c>
      <c r="F176" s="138"/>
      <c r="G176" s="138"/>
      <c r="H176" s="144"/>
      <c r="I176" s="166"/>
    </row>
    <row r="177" spans="1:9" x14ac:dyDescent="0.25">
      <c r="A177" s="167">
        <v>152</v>
      </c>
      <c r="B177" s="8" t="s">
        <v>395</v>
      </c>
      <c r="C177" s="138">
        <v>1.41</v>
      </c>
      <c r="D177" s="137" t="s">
        <v>19</v>
      </c>
      <c r="E177" s="137" t="s">
        <v>90</v>
      </c>
      <c r="F177" s="138">
        <v>24</v>
      </c>
      <c r="G177" s="138">
        <v>2012</v>
      </c>
      <c r="H177" s="144">
        <v>43344</v>
      </c>
      <c r="I177" s="166">
        <v>43373</v>
      </c>
    </row>
    <row r="178" spans="1:9" x14ac:dyDescent="0.25">
      <c r="A178" s="150"/>
      <c r="B178" s="8" t="s">
        <v>141</v>
      </c>
      <c r="C178" s="138"/>
      <c r="D178" s="137"/>
      <c r="E178" s="137"/>
      <c r="F178" s="138"/>
      <c r="G178" s="138"/>
      <c r="H178" s="144"/>
      <c r="I178" s="166"/>
    </row>
    <row r="179" spans="1:9" ht="25.5" x14ac:dyDescent="0.25">
      <c r="A179" s="79">
        <v>153</v>
      </c>
      <c r="B179" s="8" t="s">
        <v>373</v>
      </c>
      <c r="C179" s="9">
        <v>0.4</v>
      </c>
      <c r="D179" s="38" t="s">
        <v>19</v>
      </c>
      <c r="E179" s="38" t="s">
        <v>88</v>
      </c>
      <c r="F179" s="9">
        <v>24</v>
      </c>
      <c r="G179" s="9">
        <v>2013</v>
      </c>
      <c r="H179" s="133">
        <v>43344</v>
      </c>
      <c r="I179" s="134">
        <v>43373</v>
      </c>
    </row>
    <row r="180" spans="1:9" ht="26.25" thickBot="1" x14ac:dyDescent="0.3">
      <c r="A180" s="94">
        <v>154</v>
      </c>
      <c r="B180" s="37" t="s">
        <v>374</v>
      </c>
      <c r="C180" s="36">
        <v>42.8</v>
      </c>
      <c r="D180" s="39" t="s">
        <v>19</v>
      </c>
      <c r="E180" s="39" t="s">
        <v>91</v>
      </c>
      <c r="F180" s="36">
        <v>48</v>
      </c>
      <c r="G180" s="36">
        <v>2013</v>
      </c>
      <c r="H180" s="133">
        <v>43344</v>
      </c>
      <c r="I180" s="134">
        <v>43373</v>
      </c>
    </row>
    <row r="181" spans="1:9" s="22" customFormat="1" ht="15.75" thickBot="1" x14ac:dyDescent="0.3">
      <c r="A181" s="146" t="s">
        <v>269</v>
      </c>
      <c r="B181" s="147"/>
      <c r="C181" s="147"/>
      <c r="D181" s="147"/>
      <c r="E181" s="147"/>
      <c r="F181" s="147"/>
      <c r="G181" s="147"/>
      <c r="H181" s="147"/>
      <c r="I181" s="148"/>
    </row>
    <row r="182" spans="1:9" s="22" customFormat="1" ht="25.5" x14ac:dyDescent="0.25">
      <c r="A182" s="111">
        <v>155</v>
      </c>
      <c r="B182" s="112" t="s">
        <v>270</v>
      </c>
      <c r="C182" s="113">
        <v>14.5</v>
      </c>
      <c r="D182" s="114" t="s">
        <v>15</v>
      </c>
      <c r="E182" s="115" t="s">
        <v>271</v>
      </c>
      <c r="F182" s="113">
        <v>16</v>
      </c>
      <c r="G182" s="113">
        <v>2012</v>
      </c>
      <c r="H182" s="116">
        <v>43160</v>
      </c>
      <c r="I182" s="117">
        <v>43190</v>
      </c>
    </row>
    <row r="183" spans="1:9" s="22" customFormat="1" ht="25.5" x14ac:dyDescent="0.25">
      <c r="A183" s="82">
        <v>156</v>
      </c>
      <c r="B183" s="64" t="s">
        <v>272</v>
      </c>
      <c r="C183" s="65">
        <v>7.44</v>
      </c>
      <c r="D183" s="66" t="s">
        <v>15</v>
      </c>
      <c r="E183" s="67" t="s">
        <v>271</v>
      </c>
      <c r="F183" s="65">
        <v>16</v>
      </c>
      <c r="G183" s="65">
        <v>2012</v>
      </c>
      <c r="H183" s="116">
        <v>43160</v>
      </c>
      <c r="I183" s="117">
        <v>43190</v>
      </c>
    </row>
    <row r="184" spans="1:9" s="22" customFormat="1" ht="25.5" x14ac:dyDescent="0.25">
      <c r="A184" s="111">
        <v>157</v>
      </c>
      <c r="B184" s="64" t="s">
        <v>273</v>
      </c>
      <c r="C184" s="65">
        <v>29.7</v>
      </c>
      <c r="D184" s="66" t="s">
        <v>15</v>
      </c>
      <c r="E184" s="67" t="s">
        <v>274</v>
      </c>
      <c r="F184" s="65">
        <v>16</v>
      </c>
      <c r="G184" s="65">
        <v>2013</v>
      </c>
      <c r="H184" s="116">
        <v>43160</v>
      </c>
      <c r="I184" s="117">
        <v>43190</v>
      </c>
    </row>
    <row r="185" spans="1:9" s="22" customFormat="1" ht="25.5" x14ac:dyDescent="0.25">
      <c r="A185" s="82">
        <v>158</v>
      </c>
      <c r="B185" s="63" t="s">
        <v>275</v>
      </c>
      <c r="C185" s="65">
        <v>45.9</v>
      </c>
      <c r="D185" s="67" t="s">
        <v>19</v>
      </c>
      <c r="E185" s="67" t="s">
        <v>276</v>
      </c>
      <c r="F185" s="65">
        <v>48</v>
      </c>
      <c r="G185" s="65">
        <v>2013</v>
      </c>
      <c r="H185" s="116">
        <v>43160</v>
      </c>
      <c r="I185" s="117">
        <v>43190</v>
      </c>
    </row>
    <row r="186" spans="1:9" s="22" customFormat="1" ht="25.5" x14ac:dyDescent="0.25">
      <c r="A186" s="111">
        <v>159</v>
      </c>
      <c r="B186" s="64" t="s">
        <v>277</v>
      </c>
      <c r="C186" s="65">
        <v>0.86</v>
      </c>
      <c r="D186" s="67" t="s">
        <v>19</v>
      </c>
      <c r="E186" s="67" t="s">
        <v>278</v>
      </c>
      <c r="F186" s="65">
        <v>16</v>
      </c>
      <c r="G186" s="65">
        <v>2013</v>
      </c>
      <c r="H186" s="116">
        <v>43160</v>
      </c>
      <c r="I186" s="117">
        <v>43190</v>
      </c>
    </row>
    <row r="187" spans="1:9" s="22" customFormat="1" ht="25.5" x14ac:dyDescent="0.25">
      <c r="A187" s="82">
        <v>160</v>
      </c>
      <c r="B187" s="64" t="s">
        <v>279</v>
      </c>
      <c r="C187" s="65">
        <v>52</v>
      </c>
      <c r="D187" s="67" t="s">
        <v>19</v>
      </c>
      <c r="E187" s="67" t="s">
        <v>276</v>
      </c>
      <c r="F187" s="65">
        <v>48</v>
      </c>
      <c r="G187" s="65">
        <v>2013</v>
      </c>
      <c r="H187" s="116">
        <v>43160</v>
      </c>
      <c r="I187" s="117">
        <v>43190</v>
      </c>
    </row>
    <row r="188" spans="1:9" s="22" customFormat="1" ht="25.5" x14ac:dyDescent="0.25">
      <c r="A188" s="111">
        <v>161</v>
      </c>
      <c r="B188" s="64" t="s">
        <v>280</v>
      </c>
      <c r="C188" s="65">
        <v>3.88</v>
      </c>
      <c r="D188" s="67" t="s">
        <v>19</v>
      </c>
      <c r="E188" s="67" t="s">
        <v>281</v>
      </c>
      <c r="F188" s="65">
        <v>24</v>
      </c>
      <c r="G188" s="65">
        <v>2013</v>
      </c>
      <c r="H188" s="116">
        <v>43160</v>
      </c>
      <c r="I188" s="117">
        <v>43190</v>
      </c>
    </row>
    <row r="189" spans="1:9" s="22" customFormat="1" ht="25.5" x14ac:dyDescent="0.25">
      <c r="A189" s="149">
        <v>162</v>
      </c>
      <c r="B189" s="145" t="s">
        <v>282</v>
      </c>
      <c r="C189" s="65">
        <v>1.84</v>
      </c>
      <c r="D189" s="67" t="s">
        <v>19</v>
      </c>
      <c r="E189" s="67" t="s">
        <v>276</v>
      </c>
      <c r="F189" s="65">
        <v>48</v>
      </c>
      <c r="G189" s="65">
        <v>2013</v>
      </c>
      <c r="H189" s="116">
        <v>43160</v>
      </c>
      <c r="I189" s="117">
        <v>43190</v>
      </c>
    </row>
    <row r="190" spans="1:9" s="22" customFormat="1" ht="25.5" x14ac:dyDescent="0.25">
      <c r="A190" s="150"/>
      <c r="B190" s="145"/>
      <c r="C190" s="65">
        <v>5.15</v>
      </c>
      <c r="D190" s="67" t="s">
        <v>19</v>
      </c>
      <c r="E190" s="67" t="s">
        <v>278</v>
      </c>
      <c r="F190" s="65">
        <v>16</v>
      </c>
      <c r="G190" s="65">
        <v>2013</v>
      </c>
      <c r="H190" s="116">
        <v>43160</v>
      </c>
      <c r="I190" s="117">
        <v>43190</v>
      </c>
    </row>
    <row r="191" spans="1:9" s="22" customFormat="1" ht="26.25" thickBot="1" x14ac:dyDescent="0.3">
      <c r="A191" s="82">
        <v>163</v>
      </c>
      <c r="B191" s="118" t="s">
        <v>283</v>
      </c>
      <c r="C191" s="119">
        <v>2.95</v>
      </c>
      <c r="D191" s="120" t="s">
        <v>19</v>
      </c>
      <c r="E191" s="120" t="s">
        <v>278</v>
      </c>
      <c r="F191" s="119">
        <v>16</v>
      </c>
      <c r="G191" s="119">
        <v>2013</v>
      </c>
      <c r="H191" s="116">
        <v>43160</v>
      </c>
      <c r="I191" s="117">
        <v>43190</v>
      </c>
    </row>
    <row r="192" spans="1:9" ht="15.75" thickBot="1" x14ac:dyDescent="0.3">
      <c r="A192" s="141" t="s">
        <v>265</v>
      </c>
      <c r="B192" s="142"/>
      <c r="C192" s="142"/>
      <c r="D192" s="142"/>
      <c r="E192" s="142"/>
      <c r="F192" s="142"/>
      <c r="G192" s="142"/>
      <c r="H192" s="142"/>
      <c r="I192" s="143"/>
    </row>
    <row r="193" spans="1:9" ht="25.5" x14ac:dyDescent="0.25">
      <c r="A193" s="121">
        <v>164</v>
      </c>
      <c r="B193" s="112" t="s">
        <v>92</v>
      </c>
      <c r="C193" s="113">
        <v>70.203999999999994</v>
      </c>
      <c r="D193" s="114" t="s">
        <v>19</v>
      </c>
      <c r="E193" s="115" t="s">
        <v>93</v>
      </c>
      <c r="F193" s="113">
        <v>16</v>
      </c>
      <c r="G193" s="122" t="s">
        <v>290</v>
      </c>
      <c r="H193" s="98">
        <v>43221</v>
      </c>
      <c r="I193" s="99">
        <v>43251</v>
      </c>
    </row>
    <row r="194" spans="1:9" ht="25.5" x14ac:dyDescent="0.25">
      <c r="A194" s="84" t="s">
        <v>396</v>
      </c>
      <c r="B194" s="64" t="s">
        <v>94</v>
      </c>
      <c r="C194" s="65">
        <v>0.55000000000000004</v>
      </c>
      <c r="D194" s="66" t="s">
        <v>19</v>
      </c>
      <c r="E194" s="67" t="s">
        <v>93</v>
      </c>
      <c r="F194" s="65">
        <v>16</v>
      </c>
      <c r="G194" s="68" t="s">
        <v>290</v>
      </c>
      <c r="H194" s="98">
        <v>43221</v>
      </c>
      <c r="I194" s="99">
        <v>43251</v>
      </c>
    </row>
    <row r="195" spans="1:9" ht="25.5" x14ac:dyDescent="0.25">
      <c r="A195" s="121">
        <v>165</v>
      </c>
      <c r="B195" s="64" t="s">
        <v>291</v>
      </c>
      <c r="C195" s="65">
        <v>0.19600000000000001</v>
      </c>
      <c r="D195" s="66" t="s">
        <v>204</v>
      </c>
      <c r="E195" s="67" t="s">
        <v>93</v>
      </c>
      <c r="F195" s="65">
        <v>16</v>
      </c>
      <c r="G195" s="68" t="s">
        <v>290</v>
      </c>
      <c r="H195" s="98">
        <v>43221</v>
      </c>
      <c r="I195" s="99">
        <v>43251</v>
      </c>
    </row>
    <row r="196" spans="1:9" ht="25.5" x14ac:dyDescent="0.25">
      <c r="A196" s="84" t="s">
        <v>397</v>
      </c>
      <c r="B196" s="64" t="s">
        <v>292</v>
      </c>
      <c r="C196" s="65">
        <v>4.5</v>
      </c>
      <c r="D196" s="66" t="s">
        <v>175</v>
      </c>
      <c r="E196" s="67" t="s">
        <v>199</v>
      </c>
      <c r="F196" s="65">
        <v>4</v>
      </c>
      <c r="G196" s="68" t="s">
        <v>293</v>
      </c>
      <c r="H196" s="98">
        <v>43221</v>
      </c>
      <c r="I196" s="99">
        <v>43251</v>
      </c>
    </row>
    <row r="197" spans="1:9" ht="45" x14ac:dyDescent="0.25">
      <c r="A197" s="121">
        <v>166</v>
      </c>
      <c r="B197" s="64" t="s">
        <v>294</v>
      </c>
      <c r="C197" s="65">
        <v>0.3</v>
      </c>
      <c r="D197" s="66" t="s">
        <v>200</v>
      </c>
      <c r="E197" s="69" t="s">
        <v>295</v>
      </c>
      <c r="F197" s="65">
        <v>4</v>
      </c>
      <c r="G197" s="68">
        <v>2008</v>
      </c>
      <c r="H197" s="98">
        <v>43221</v>
      </c>
      <c r="I197" s="99">
        <v>43251</v>
      </c>
    </row>
    <row r="198" spans="1:9" ht="45" x14ac:dyDescent="0.25">
      <c r="A198" s="84" t="s">
        <v>398</v>
      </c>
      <c r="B198" s="64" t="s">
        <v>296</v>
      </c>
      <c r="C198" s="65">
        <v>0.45</v>
      </c>
      <c r="D198" s="66" t="s">
        <v>202</v>
      </c>
      <c r="E198" s="69" t="s">
        <v>201</v>
      </c>
      <c r="F198" s="65">
        <v>4</v>
      </c>
      <c r="G198" s="68">
        <v>2007</v>
      </c>
      <c r="H198" s="98">
        <v>43221</v>
      </c>
      <c r="I198" s="99">
        <v>43251</v>
      </c>
    </row>
    <row r="199" spans="1:9" ht="25.5" x14ac:dyDescent="0.25">
      <c r="A199" s="121">
        <v>167</v>
      </c>
      <c r="B199" s="64" t="s">
        <v>297</v>
      </c>
      <c r="C199" s="65">
        <v>0.46</v>
      </c>
      <c r="D199" s="66" t="s">
        <v>202</v>
      </c>
      <c r="E199" s="67" t="s">
        <v>203</v>
      </c>
      <c r="F199" s="65">
        <v>16</v>
      </c>
      <c r="G199" s="68">
        <v>2011</v>
      </c>
      <c r="H199" s="98">
        <v>43221</v>
      </c>
      <c r="I199" s="99">
        <v>43251</v>
      </c>
    </row>
    <row r="200" spans="1:9" ht="26.25" thickBot="1" x14ac:dyDescent="0.3">
      <c r="A200" s="84" t="s">
        <v>399</v>
      </c>
      <c r="B200" s="123" t="s">
        <v>298</v>
      </c>
      <c r="C200" s="119">
        <v>0.46</v>
      </c>
      <c r="D200" s="124" t="s">
        <v>202</v>
      </c>
      <c r="E200" s="120" t="s">
        <v>299</v>
      </c>
      <c r="F200" s="119">
        <v>4</v>
      </c>
      <c r="G200" s="125" t="s">
        <v>293</v>
      </c>
      <c r="H200" s="98">
        <v>43221</v>
      </c>
      <c r="I200" s="99">
        <v>43251</v>
      </c>
    </row>
    <row r="201" spans="1:9" ht="15.75" thickBot="1" x14ac:dyDescent="0.3">
      <c r="A201" s="141" t="s">
        <v>266</v>
      </c>
      <c r="B201" s="142"/>
      <c r="C201" s="142"/>
      <c r="D201" s="142"/>
      <c r="E201" s="142"/>
      <c r="F201" s="142"/>
      <c r="G201" s="142"/>
      <c r="H201" s="142"/>
      <c r="I201" s="143"/>
    </row>
    <row r="202" spans="1:9" ht="25.5" x14ac:dyDescent="0.25">
      <c r="A202" s="121">
        <v>169</v>
      </c>
      <c r="B202" s="112" t="s">
        <v>300</v>
      </c>
      <c r="C202" s="113">
        <v>11.785</v>
      </c>
      <c r="D202" s="114" t="s">
        <v>19</v>
      </c>
      <c r="E202" s="115" t="s">
        <v>93</v>
      </c>
      <c r="F202" s="113">
        <v>16</v>
      </c>
      <c r="G202" s="126">
        <v>2012</v>
      </c>
      <c r="H202" s="98">
        <v>43221</v>
      </c>
      <c r="I202" s="99">
        <v>43251</v>
      </c>
    </row>
    <row r="203" spans="1:9" ht="25.5" x14ac:dyDescent="0.25">
      <c r="A203" s="83">
        <v>170</v>
      </c>
      <c r="B203" s="64" t="s">
        <v>301</v>
      </c>
      <c r="C203" s="65">
        <v>17.571000000000002</v>
      </c>
      <c r="D203" s="66" t="s">
        <v>19</v>
      </c>
      <c r="E203" s="67" t="s">
        <v>93</v>
      </c>
      <c r="F203" s="65">
        <v>16</v>
      </c>
      <c r="G203" s="70">
        <v>2012</v>
      </c>
      <c r="H203" s="98">
        <v>43221</v>
      </c>
      <c r="I203" s="99">
        <v>43251</v>
      </c>
    </row>
    <row r="204" spans="1:9" ht="38.25" x14ac:dyDescent="0.25">
      <c r="A204" s="121">
        <v>171</v>
      </c>
      <c r="B204" s="64" t="s">
        <v>302</v>
      </c>
      <c r="C204" s="65">
        <v>7.8070000000000004</v>
      </c>
      <c r="D204" s="66" t="s">
        <v>169</v>
      </c>
      <c r="E204" s="67" t="s">
        <v>205</v>
      </c>
      <c r="F204" s="65">
        <v>48</v>
      </c>
      <c r="G204" s="70">
        <v>2013</v>
      </c>
      <c r="H204" s="98">
        <v>43221</v>
      </c>
      <c r="I204" s="99">
        <v>43251</v>
      </c>
    </row>
    <row r="205" spans="1:9" ht="38.25" x14ac:dyDescent="0.25">
      <c r="A205" s="83">
        <v>172</v>
      </c>
      <c r="B205" s="64" t="s">
        <v>303</v>
      </c>
      <c r="C205" s="65">
        <v>14.353999999999999</v>
      </c>
      <c r="D205" s="66" t="s">
        <v>169</v>
      </c>
      <c r="E205" s="67" t="s">
        <v>205</v>
      </c>
      <c r="F205" s="65">
        <v>48</v>
      </c>
      <c r="G205" s="70">
        <v>2013</v>
      </c>
      <c r="H205" s="98">
        <v>43221</v>
      </c>
      <c r="I205" s="99">
        <v>43251</v>
      </c>
    </row>
    <row r="206" spans="1:9" ht="26.25" thickBot="1" x14ac:dyDescent="0.3">
      <c r="A206" s="121">
        <v>173</v>
      </c>
      <c r="B206" s="123" t="s">
        <v>304</v>
      </c>
      <c r="C206" s="119">
        <v>3.117</v>
      </c>
      <c r="D206" s="124" t="s">
        <v>305</v>
      </c>
      <c r="E206" s="120" t="s">
        <v>306</v>
      </c>
      <c r="F206" s="119">
        <v>8</v>
      </c>
      <c r="G206" s="127">
        <v>1996</v>
      </c>
      <c r="H206" s="98">
        <v>43221</v>
      </c>
      <c r="I206" s="99">
        <v>43251</v>
      </c>
    </row>
    <row r="207" spans="1:9" ht="15.75" thickBot="1" x14ac:dyDescent="0.3">
      <c r="A207" s="141" t="s">
        <v>267</v>
      </c>
      <c r="B207" s="142"/>
      <c r="C207" s="142"/>
      <c r="D207" s="142"/>
      <c r="E207" s="142"/>
      <c r="F207" s="142"/>
      <c r="G207" s="142"/>
      <c r="H207" s="142"/>
      <c r="I207" s="143"/>
    </row>
    <row r="208" spans="1:9" ht="25.5" x14ac:dyDescent="0.25">
      <c r="A208" s="111">
        <v>174</v>
      </c>
      <c r="B208" s="112" t="s">
        <v>96</v>
      </c>
      <c r="C208" s="113">
        <v>9.3000000000000007</v>
      </c>
      <c r="D208" s="114" t="s">
        <v>15</v>
      </c>
      <c r="E208" s="115" t="s">
        <v>97</v>
      </c>
      <c r="F208" s="113">
        <v>8</v>
      </c>
      <c r="G208" s="113">
        <v>2004</v>
      </c>
      <c r="H208" s="116">
        <v>43252</v>
      </c>
      <c r="I208" s="117">
        <v>43281</v>
      </c>
    </row>
    <row r="209" spans="1:9" ht="25.5" x14ac:dyDescent="0.25">
      <c r="A209" s="82">
        <v>175</v>
      </c>
      <c r="B209" s="71" t="s">
        <v>98</v>
      </c>
      <c r="C209" s="72">
        <v>4.3</v>
      </c>
      <c r="D209" s="67" t="s">
        <v>19</v>
      </c>
      <c r="E209" s="66" t="s">
        <v>99</v>
      </c>
      <c r="F209" s="72">
        <v>8</v>
      </c>
      <c r="G209" s="72">
        <v>1995</v>
      </c>
      <c r="H209" s="116">
        <v>43252</v>
      </c>
      <c r="I209" s="117">
        <v>43281</v>
      </c>
    </row>
    <row r="210" spans="1:9" ht="25.5" x14ac:dyDescent="0.25">
      <c r="A210" s="111">
        <v>176</v>
      </c>
      <c r="B210" s="71" t="s">
        <v>100</v>
      </c>
      <c r="C210" s="72">
        <v>0.85</v>
      </c>
      <c r="D210" s="66" t="s">
        <v>15</v>
      </c>
      <c r="E210" s="66" t="s">
        <v>97</v>
      </c>
      <c r="F210" s="72">
        <v>16</v>
      </c>
      <c r="G210" s="72">
        <v>2007</v>
      </c>
      <c r="H210" s="116">
        <v>43252</v>
      </c>
      <c r="I210" s="117">
        <v>43281</v>
      </c>
    </row>
    <row r="211" spans="1:9" ht="25.5" x14ac:dyDescent="0.25">
      <c r="A211" s="82">
        <v>177</v>
      </c>
      <c r="B211" s="71" t="s">
        <v>101</v>
      </c>
      <c r="C211" s="72">
        <v>7.45</v>
      </c>
      <c r="D211" s="66" t="s">
        <v>15</v>
      </c>
      <c r="E211" s="66" t="s">
        <v>7</v>
      </c>
      <c r="F211" s="72">
        <v>16</v>
      </c>
      <c r="G211" s="72">
        <v>2012</v>
      </c>
      <c r="H211" s="116">
        <v>43252</v>
      </c>
      <c r="I211" s="117">
        <v>43281</v>
      </c>
    </row>
    <row r="212" spans="1:9" ht="25.5" x14ac:dyDescent="0.25">
      <c r="A212" s="111">
        <v>178</v>
      </c>
      <c r="B212" s="71" t="s">
        <v>102</v>
      </c>
      <c r="C212" s="72">
        <v>4.13</v>
      </c>
      <c r="D212" s="67" t="s">
        <v>19</v>
      </c>
      <c r="E212" s="66" t="s">
        <v>7</v>
      </c>
      <c r="F212" s="72">
        <v>16</v>
      </c>
      <c r="G212" s="72">
        <v>2012</v>
      </c>
      <c r="H212" s="116">
        <v>43252</v>
      </c>
      <c r="I212" s="117">
        <v>43281</v>
      </c>
    </row>
    <row r="213" spans="1:9" ht="25.5" x14ac:dyDescent="0.25">
      <c r="A213" s="82">
        <v>179</v>
      </c>
      <c r="B213" s="71" t="s">
        <v>103</v>
      </c>
      <c r="C213" s="72">
        <v>3.3</v>
      </c>
      <c r="D213" s="66" t="s">
        <v>15</v>
      </c>
      <c r="E213" s="66" t="s">
        <v>7</v>
      </c>
      <c r="F213" s="72">
        <v>16</v>
      </c>
      <c r="G213" s="72">
        <v>2012</v>
      </c>
      <c r="H213" s="116">
        <v>43252</v>
      </c>
      <c r="I213" s="117">
        <v>43281</v>
      </c>
    </row>
    <row r="214" spans="1:9" ht="25.5" x14ac:dyDescent="0.25">
      <c r="A214" s="111">
        <v>180</v>
      </c>
      <c r="B214" s="73" t="s">
        <v>104</v>
      </c>
      <c r="C214" s="72">
        <v>0.3</v>
      </c>
      <c r="D214" s="66" t="s">
        <v>307</v>
      </c>
      <c r="E214" s="66" t="s">
        <v>7</v>
      </c>
      <c r="F214" s="72">
        <v>16</v>
      </c>
      <c r="G214" s="72">
        <v>2012</v>
      </c>
      <c r="H214" s="116">
        <v>43252</v>
      </c>
      <c r="I214" s="117">
        <v>43281</v>
      </c>
    </row>
    <row r="215" spans="1:9" ht="25.5" x14ac:dyDescent="0.25">
      <c r="A215" s="82">
        <v>181</v>
      </c>
      <c r="B215" s="73" t="s">
        <v>158</v>
      </c>
      <c r="C215" s="72">
        <v>2.2000000000000002</v>
      </c>
      <c r="D215" s="67" t="s">
        <v>15</v>
      </c>
      <c r="E215" s="66" t="s">
        <v>159</v>
      </c>
      <c r="F215" s="72">
        <v>48</v>
      </c>
      <c r="G215" s="72">
        <v>2013</v>
      </c>
      <c r="H215" s="116">
        <v>43252</v>
      </c>
      <c r="I215" s="117">
        <v>43281</v>
      </c>
    </row>
    <row r="216" spans="1:9" x14ac:dyDescent="0.25">
      <c r="A216" s="111">
        <v>182</v>
      </c>
      <c r="B216" s="73" t="s">
        <v>160</v>
      </c>
      <c r="C216" s="72">
        <v>0.8</v>
      </c>
      <c r="D216" s="66" t="s">
        <v>161</v>
      </c>
      <c r="E216" s="66" t="s">
        <v>162</v>
      </c>
      <c r="F216" s="72">
        <v>24</v>
      </c>
      <c r="G216" s="72">
        <v>2014</v>
      </c>
      <c r="H216" s="116">
        <v>43252</v>
      </c>
      <c r="I216" s="117">
        <v>43281</v>
      </c>
    </row>
    <row r="217" spans="1:9" ht="25.5" x14ac:dyDescent="0.25">
      <c r="A217" s="82">
        <v>183</v>
      </c>
      <c r="B217" s="73" t="s">
        <v>163</v>
      </c>
      <c r="C217" s="72">
        <v>0.7</v>
      </c>
      <c r="D217" s="67" t="s">
        <v>19</v>
      </c>
      <c r="E217" s="66" t="s">
        <v>164</v>
      </c>
      <c r="F217" s="72">
        <v>8</v>
      </c>
      <c r="G217" s="72">
        <v>2014</v>
      </c>
      <c r="H217" s="116">
        <v>43252</v>
      </c>
      <c r="I217" s="117">
        <v>43281</v>
      </c>
    </row>
    <row r="218" spans="1:9" ht="25.5" x14ac:dyDescent="0.25">
      <c r="A218" s="111">
        <v>184</v>
      </c>
      <c r="B218" s="73" t="s">
        <v>165</v>
      </c>
      <c r="C218" s="72">
        <v>0.25</v>
      </c>
      <c r="D218" s="67" t="s">
        <v>19</v>
      </c>
      <c r="E218" s="66" t="s">
        <v>166</v>
      </c>
      <c r="F218" s="72">
        <v>8</v>
      </c>
      <c r="G218" s="72">
        <v>2013</v>
      </c>
      <c r="H218" s="116">
        <v>43252</v>
      </c>
      <c r="I218" s="117">
        <v>43281</v>
      </c>
    </row>
    <row r="219" spans="1:9" ht="25.5" x14ac:dyDescent="0.25">
      <c r="A219" s="82">
        <v>185</v>
      </c>
      <c r="B219" s="73" t="s">
        <v>165</v>
      </c>
      <c r="C219" s="72">
        <v>0.25</v>
      </c>
      <c r="D219" s="67" t="s">
        <v>19</v>
      </c>
      <c r="E219" s="66" t="s">
        <v>167</v>
      </c>
      <c r="F219" s="72">
        <v>16</v>
      </c>
      <c r="G219" s="72">
        <v>2013</v>
      </c>
      <c r="H219" s="116">
        <v>43252</v>
      </c>
      <c r="I219" s="117">
        <v>43281</v>
      </c>
    </row>
    <row r="220" spans="1:9" ht="38.25" x14ac:dyDescent="0.25">
      <c r="A220" s="111">
        <v>186</v>
      </c>
      <c r="B220" s="73" t="s">
        <v>168</v>
      </c>
      <c r="C220" s="72">
        <v>3.3</v>
      </c>
      <c r="D220" s="66" t="s">
        <v>169</v>
      </c>
      <c r="E220" s="66" t="s">
        <v>170</v>
      </c>
      <c r="F220" s="72">
        <v>16</v>
      </c>
      <c r="G220" s="72">
        <v>2013</v>
      </c>
      <c r="H220" s="116">
        <v>43252</v>
      </c>
      <c r="I220" s="117">
        <v>43281</v>
      </c>
    </row>
    <row r="221" spans="1:9" ht="25.5" x14ac:dyDescent="0.25">
      <c r="A221" s="82">
        <v>187</v>
      </c>
      <c r="B221" s="73" t="s">
        <v>171</v>
      </c>
      <c r="C221" s="72">
        <v>1.9</v>
      </c>
      <c r="D221" s="67" t="s">
        <v>19</v>
      </c>
      <c r="E221" s="66" t="s">
        <v>172</v>
      </c>
      <c r="F221" s="72">
        <v>16</v>
      </c>
      <c r="G221" s="72">
        <v>2013</v>
      </c>
      <c r="H221" s="116">
        <v>43252</v>
      </c>
      <c r="I221" s="117">
        <v>43281</v>
      </c>
    </row>
    <row r="222" spans="1:9" ht="25.5" x14ac:dyDescent="0.25">
      <c r="A222" s="111">
        <v>188</v>
      </c>
      <c r="B222" s="73" t="s">
        <v>173</v>
      </c>
      <c r="C222" s="72">
        <v>2.2000000000000002</v>
      </c>
      <c r="D222" s="67" t="s">
        <v>19</v>
      </c>
      <c r="E222" s="66" t="s">
        <v>172</v>
      </c>
      <c r="F222" s="72">
        <v>16</v>
      </c>
      <c r="G222" s="72">
        <v>2013</v>
      </c>
      <c r="H222" s="116">
        <v>43252</v>
      </c>
      <c r="I222" s="117">
        <v>43281</v>
      </c>
    </row>
    <row r="223" spans="1:9" ht="25.5" x14ac:dyDescent="0.25">
      <c r="A223" s="82">
        <v>189</v>
      </c>
      <c r="B223" s="73" t="s">
        <v>174</v>
      </c>
      <c r="C223" s="72">
        <v>3.2</v>
      </c>
      <c r="D223" s="66" t="s">
        <v>175</v>
      </c>
      <c r="E223" s="66" t="s">
        <v>164</v>
      </c>
      <c r="F223" s="72">
        <v>12</v>
      </c>
      <c r="G223" s="72">
        <v>2013</v>
      </c>
      <c r="H223" s="116">
        <v>43252</v>
      </c>
      <c r="I223" s="117">
        <v>43281</v>
      </c>
    </row>
    <row r="224" spans="1:9" ht="25.5" x14ac:dyDescent="0.25">
      <c r="A224" s="111">
        <v>190</v>
      </c>
      <c r="B224" s="73" t="s">
        <v>176</v>
      </c>
      <c r="C224" s="72">
        <v>3.2</v>
      </c>
      <c r="D224" s="66" t="s">
        <v>175</v>
      </c>
      <c r="E224" s="66" t="s">
        <v>164</v>
      </c>
      <c r="F224" s="72">
        <v>12</v>
      </c>
      <c r="G224" s="72">
        <v>2013</v>
      </c>
      <c r="H224" s="116">
        <v>43252</v>
      </c>
      <c r="I224" s="117">
        <v>43281</v>
      </c>
    </row>
    <row r="225" spans="1:9" ht="25.5" x14ac:dyDescent="0.25">
      <c r="A225" s="82">
        <v>191</v>
      </c>
      <c r="B225" s="74" t="s">
        <v>308</v>
      </c>
      <c r="C225" s="75">
        <v>35.799999999999997</v>
      </c>
      <c r="D225" s="76" t="s">
        <v>19</v>
      </c>
      <c r="E225" s="76" t="s">
        <v>309</v>
      </c>
      <c r="F225" s="75">
        <v>16</v>
      </c>
      <c r="G225" s="75">
        <v>2015</v>
      </c>
      <c r="H225" s="116">
        <v>43252</v>
      </c>
      <c r="I225" s="117">
        <v>43281</v>
      </c>
    </row>
    <row r="226" spans="1:9" ht="25.5" x14ac:dyDescent="0.25">
      <c r="A226" s="111">
        <v>192</v>
      </c>
      <c r="B226" s="74" t="s">
        <v>310</v>
      </c>
      <c r="C226" s="75">
        <v>6.2</v>
      </c>
      <c r="D226" s="76" t="s">
        <v>19</v>
      </c>
      <c r="E226" s="76" t="s">
        <v>309</v>
      </c>
      <c r="F226" s="75">
        <v>16</v>
      </c>
      <c r="G226" s="75">
        <v>2015</v>
      </c>
      <c r="H226" s="116">
        <v>43252</v>
      </c>
      <c r="I226" s="117">
        <v>43281</v>
      </c>
    </row>
    <row r="227" spans="1:9" ht="25.5" x14ac:dyDescent="0.25">
      <c r="A227" s="82">
        <v>193</v>
      </c>
      <c r="B227" s="74" t="s">
        <v>311</v>
      </c>
      <c r="C227" s="75">
        <v>12.1</v>
      </c>
      <c r="D227" s="76" t="s">
        <v>19</v>
      </c>
      <c r="E227" s="76" t="s">
        <v>309</v>
      </c>
      <c r="F227" s="75">
        <v>16</v>
      </c>
      <c r="G227" s="75">
        <v>2015</v>
      </c>
      <c r="H227" s="116">
        <v>43252</v>
      </c>
      <c r="I227" s="117">
        <v>43281</v>
      </c>
    </row>
    <row r="228" spans="1:9" ht="25.5" x14ac:dyDescent="0.25">
      <c r="A228" s="111">
        <v>194</v>
      </c>
      <c r="B228" s="74" t="s">
        <v>312</v>
      </c>
      <c r="C228" s="75">
        <v>30.8</v>
      </c>
      <c r="D228" s="76" t="s">
        <v>313</v>
      </c>
      <c r="E228" s="76" t="s">
        <v>309</v>
      </c>
      <c r="F228" s="75">
        <v>16</v>
      </c>
      <c r="G228" s="75">
        <v>2015</v>
      </c>
      <c r="H228" s="116">
        <v>43252</v>
      </c>
      <c r="I228" s="117">
        <v>43281</v>
      </c>
    </row>
    <row r="229" spans="1:9" ht="25.5" x14ac:dyDescent="0.25">
      <c r="A229" s="82">
        <v>195</v>
      </c>
      <c r="B229" s="77" t="s">
        <v>314</v>
      </c>
      <c r="C229" s="75">
        <v>15</v>
      </c>
      <c r="D229" s="76" t="s">
        <v>19</v>
      </c>
      <c r="E229" s="76" t="s">
        <v>95</v>
      </c>
      <c r="F229" s="78">
        <v>8</v>
      </c>
      <c r="G229" s="78">
        <v>2015</v>
      </c>
      <c r="H229" s="116">
        <v>43252</v>
      </c>
      <c r="I229" s="117">
        <v>43281</v>
      </c>
    </row>
    <row r="230" spans="1:9" ht="38.25" x14ac:dyDescent="0.25">
      <c r="A230" s="111">
        <v>196</v>
      </c>
      <c r="B230" s="77" t="s">
        <v>315</v>
      </c>
      <c r="C230" s="75">
        <v>1.6</v>
      </c>
      <c r="D230" s="76" t="s">
        <v>313</v>
      </c>
      <c r="E230" s="76" t="s">
        <v>316</v>
      </c>
      <c r="F230" s="78">
        <v>36</v>
      </c>
      <c r="G230" s="78">
        <v>2014</v>
      </c>
      <c r="H230" s="116">
        <v>43252</v>
      </c>
      <c r="I230" s="117">
        <v>43281</v>
      </c>
    </row>
    <row r="231" spans="1:9" ht="39" thickBot="1" x14ac:dyDescent="0.3">
      <c r="A231" s="82">
        <v>197</v>
      </c>
      <c r="B231" s="128" t="s">
        <v>317</v>
      </c>
      <c r="C231" s="129">
        <v>6</v>
      </c>
      <c r="D231" s="130" t="s">
        <v>175</v>
      </c>
      <c r="E231" s="130" t="s">
        <v>316</v>
      </c>
      <c r="F231" s="131">
        <v>36</v>
      </c>
      <c r="G231" s="131">
        <v>2014</v>
      </c>
      <c r="H231" s="116">
        <v>43252</v>
      </c>
      <c r="I231" s="117">
        <v>43281</v>
      </c>
    </row>
    <row r="232" spans="1:9" ht="15.75" thickBot="1" x14ac:dyDescent="0.3">
      <c r="A232" s="141" t="s">
        <v>268</v>
      </c>
      <c r="B232" s="142"/>
      <c r="C232" s="142"/>
      <c r="D232" s="142"/>
      <c r="E232" s="142"/>
      <c r="F232" s="142"/>
      <c r="G232" s="142"/>
      <c r="H232" s="142"/>
      <c r="I232" s="143"/>
    </row>
    <row r="233" spans="1:9" ht="25.5" x14ac:dyDescent="0.25">
      <c r="A233" s="94">
        <v>198</v>
      </c>
      <c r="B233" s="109" t="s">
        <v>177</v>
      </c>
      <c r="C233" s="96">
        <v>12.82</v>
      </c>
      <c r="D233" s="97" t="s">
        <v>257</v>
      </c>
      <c r="E233" s="97" t="s">
        <v>105</v>
      </c>
      <c r="F233" s="96">
        <v>16</v>
      </c>
      <c r="G233" s="96">
        <v>2012</v>
      </c>
      <c r="H233" s="116">
        <v>43252</v>
      </c>
      <c r="I233" s="117">
        <v>43281</v>
      </c>
    </row>
    <row r="234" spans="1:9" ht="25.5" x14ac:dyDescent="0.25">
      <c r="A234" s="79">
        <v>199</v>
      </c>
      <c r="B234" s="8" t="s">
        <v>106</v>
      </c>
      <c r="C234" s="9">
        <v>0.3</v>
      </c>
      <c r="D234" s="38" t="s">
        <v>257</v>
      </c>
      <c r="E234" s="38" t="s">
        <v>105</v>
      </c>
      <c r="F234" s="9">
        <v>16</v>
      </c>
      <c r="G234" s="9">
        <v>2012</v>
      </c>
      <c r="H234" s="116">
        <v>43252</v>
      </c>
      <c r="I234" s="117">
        <v>43281</v>
      </c>
    </row>
    <row r="235" spans="1:9" ht="26.25" thickBot="1" x14ac:dyDescent="0.3">
      <c r="A235" s="85">
        <v>200</v>
      </c>
      <c r="B235" s="86" t="s">
        <v>107</v>
      </c>
      <c r="C235" s="87">
        <v>7.28</v>
      </c>
      <c r="D235" s="88" t="s">
        <v>257</v>
      </c>
      <c r="E235" s="88" t="s">
        <v>105</v>
      </c>
      <c r="F235" s="87">
        <v>16</v>
      </c>
      <c r="G235" s="87">
        <v>2012</v>
      </c>
      <c r="H235" s="200">
        <v>43252</v>
      </c>
      <c r="I235" s="201">
        <v>43281</v>
      </c>
    </row>
    <row r="236" spans="1:9" x14ac:dyDescent="0.25">
      <c r="B236" s="16" t="s">
        <v>400</v>
      </c>
    </row>
    <row r="239" spans="1:9" ht="15.75" x14ac:dyDescent="0.25">
      <c r="B239" s="13"/>
      <c r="C239" s="23" t="s">
        <v>178</v>
      </c>
      <c r="D239" s="13"/>
      <c r="H239" s="23" t="s">
        <v>179</v>
      </c>
      <c r="I239" s="13"/>
    </row>
    <row r="240" spans="1:9" ht="15.75" x14ac:dyDescent="0.25">
      <c r="B240" s="13"/>
      <c r="C240" s="13"/>
      <c r="D240" s="13"/>
      <c r="I240" s="13"/>
    </row>
    <row r="241" spans="2:9" ht="15.75" x14ac:dyDescent="0.25">
      <c r="B241" s="13"/>
      <c r="C241" s="13"/>
      <c r="D241" s="13"/>
      <c r="H241" s="13"/>
      <c r="I241" s="13"/>
    </row>
    <row r="242" spans="2:9" ht="15.75" x14ac:dyDescent="0.25">
      <c r="B242" s="13"/>
      <c r="C242" s="13" t="s">
        <v>286</v>
      </c>
      <c r="D242" s="13"/>
      <c r="H242" s="13" t="s">
        <v>193</v>
      </c>
      <c r="I242" s="13"/>
    </row>
    <row r="243" spans="2:9" ht="15.75" x14ac:dyDescent="0.25">
      <c r="B243" s="13"/>
      <c r="C243" s="13" t="s">
        <v>180</v>
      </c>
      <c r="D243" s="13"/>
      <c r="H243" s="13" t="s">
        <v>181</v>
      </c>
      <c r="I243" s="13"/>
    </row>
    <row r="269" spans="2:8" x14ac:dyDescent="0.25">
      <c r="C269" s="44"/>
      <c r="D269" s="45"/>
      <c r="E269" s="45"/>
      <c r="F269" s="45"/>
      <c r="G269" s="45"/>
    </row>
    <row r="271" spans="2:8" x14ac:dyDescent="0.25">
      <c r="B271" s="41"/>
      <c r="C271" s="46"/>
      <c r="D271" s="42"/>
      <c r="E271" s="42"/>
      <c r="F271" s="42"/>
      <c r="G271" s="42"/>
      <c r="H271" s="42"/>
    </row>
    <row r="272" spans="2:8" x14ac:dyDescent="0.25">
      <c r="B272" s="41"/>
      <c r="C272" s="46"/>
      <c r="D272" s="42"/>
      <c r="E272" s="42"/>
      <c r="F272" s="42"/>
      <c r="G272" s="42"/>
      <c r="H272" s="42"/>
    </row>
    <row r="273" spans="2:8" x14ac:dyDescent="0.25">
      <c r="B273" s="41"/>
      <c r="C273" s="46"/>
      <c r="D273" s="42"/>
      <c r="E273" s="42"/>
      <c r="F273" s="42"/>
      <c r="G273" s="42"/>
      <c r="H273" s="42"/>
    </row>
    <row r="274" spans="2:8" x14ac:dyDescent="0.25">
      <c r="B274" s="41"/>
      <c r="C274" s="46"/>
      <c r="D274" s="42"/>
      <c r="E274" s="42"/>
      <c r="F274" s="42"/>
      <c r="G274" s="42"/>
      <c r="H274" s="42"/>
    </row>
    <row r="275" spans="2:8" x14ac:dyDescent="0.25">
      <c r="B275" s="41"/>
      <c r="C275" s="46"/>
      <c r="D275" s="42"/>
      <c r="E275" s="42"/>
      <c r="F275" s="42"/>
      <c r="G275" s="42"/>
      <c r="H275" s="42"/>
    </row>
    <row r="276" spans="2:8" x14ac:dyDescent="0.25">
      <c r="B276" s="41"/>
      <c r="C276" s="46"/>
      <c r="D276" s="42"/>
      <c r="E276" s="42"/>
      <c r="F276" s="42"/>
      <c r="G276" s="42"/>
      <c r="H276" s="42"/>
    </row>
    <row r="277" spans="2:8" x14ac:dyDescent="0.25">
      <c r="B277" s="54"/>
      <c r="C277" s="55"/>
      <c r="D277" s="56"/>
      <c r="E277" s="57"/>
      <c r="F277" s="57"/>
      <c r="G277" s="57"/>
      <c r="H277" s="57"/>
    </row>
    <row r="278" spans="2:8" x14ac:dyDescent="0.25">
      <c r="B278" s="41"/>
      <c r="C278" s="46"/>
      <c r="D278" s="42"/>
      <c r="E278" s="42"/>
      <c r="F278" s="42"/>
      <c r="G278" s="42"/>
      <c r="H278" s="42"/>
    </row>
    <row r="279" spans="2:8" x14ac:dyDescent="0.25">
      <c r="B279" s="41"/>
      <c r="C279" s="46"/>
      <c r="D279" s="42"/>
      <c r="E279" s="42"/>
      <c r="F279" s="42"/>
      <c r="G279" s="42"/>
      <c r="H279" s="42"/>
    </row>
    <row r="280" spans="2:8" x14ac:dyDescent="0.25">
      <c r="B280" s="54"/>
      <c r="C280" s="55"/>
      <c r="D280" s="56"/>
      <c r="E280" s="57"/>
      <c r="F280" s="57"/>
      <c r="G280" s="57"/>
      <c r="H280" s="57"/>
    </row>
    <row r="281" spans="2:8" x14ac:dyDescent="0.25">
      <c r="B281" s="41"/>
      <c r="C281" s="46"/>
      <c r="D281" s="42"/>
      <c r="E281" s="42"/>
      <c r="F281" s="42"/>
      <c r="G281" s="42"/>
      <c r="H281" s="42"/>
    </row>
    <row r="282" spans="2:8" x14ac:dyDescent="0.25">
      <c r="B282" s="41"/>
      <c r="C282" s="46"/>
      <c r="D282" s="42"/>
      <c r="E282" s="42"/>
      <c r="F282" s="42"/>
      <c r="G282" s="42"/>
      <c r="H282" s="42"/>
    </row>
    <row r="283" spans="2:8" x14ac:dyDescent="0.25">
      <c r="B283" s="41"/>
      <c r="C283" s="46"/>
      <c r="D283" s="42"/>
      <c r="E283" s="42"/>
      <c r="F283" s="42"/>
      <c r="G283" s="42"/>
      <c r="H283" s="42"/>
    </row>
    <row r="284" spans="2:8" x14ac:dyDescent="0.25">
      <c r="B284" s="41"/>
      <c r="C284" s="46"/>
      <c r="D284" s="42"/>
      <c r="E284" s="42"/>
      <c r="F284" s="42"/>
      <c r="G284" s="42"/>
      <c r="H284" s="42"/>
    </row>
    <row r="285" spans="2:8" x14ac:dyDescent="0.25">
      <c r="B285" s="54"/>
      <c r="C285" s="55"/>
      <c r="D285" s="56"/>
      <c r="E285" s="57"/>
      <c r="F285" s="57"/>
      <c r="G285" s="57"/>
      <c r="H285" s="57"/>
    </row>
    <row r="286" spans="2:8" x14ac:dyDescent="0.25">
      <c r="B286" s="58"/>
      <c r="C286" s="59"/>
      <c r="D286" s="43"/>
      <c r="E286" s="43"/>
      <c r="F286" s="43"/>
      <c r="G286" s="43"/>
      <c r="H286" s="43"/>
    </row>
  </sheetData>
  <customSheetViews>
    <customSheetView guid="{F96B5870-2345-4385-9630-F530F812DCFC}" topLeftCell="A155">
      <selection activeCell="A165" sqref="A165:A168"/>
      <pageMargins left="0.31496062992125984" right="0.31496062992125984" top="0.74803149606299213" bottom="0.74803149606299213" header="0.31496062992125984" footer="0.31496062992125984"/>
      <pageSetup paperSize="9" scale="70" orientation="landscape" r:id="rId1"/>
    </customSheetView>
    <customSheetView guid="{AFA82441-45D3-439B-9406-12D84BEBC1EC}" topLeftCell="A44">
      <selection activeCell="D49" sqref="D49"/>
      <pageMargins left="0.31496062992125984" right="0.31496062992125984" top="0.74803149606299213" bottom="0.74803149606299213" header="0.31496062992125984" footer="0.31496062992125984"/>
      <pageSetup paperSize="9" scale="70" orientation="landscape" r:id="rId2"/>
    </customSheetView>
    <customSheetView guid="{A5A9E7D2-C510-48D8-BA8F-D502C76AC264}" scale="115">
      <selection activeCell="K14" sqref="K14"/>
      <pageMargins left="0.31496062992125984" right="0.31496062992125984" top="0.74803149606299213" bottom="0.74803149606299213" header="0.31496062992125984" footer="0.31496062992125984"/>
      <pageSetup paperSize="9" scale="70" orientation="landscape" r:id="rId3"/>
    </customSheetView>
    <customSheetView guid="{01F7C0CA-B329-4617-828C-E2AD74AA5922}" scale="85" topLeftCell="A166">
      <selection activeCell="B192" sqref="B192"/>
      <pageMargins left="0.31496062992125984" right="0.31496062992125984" top="0.74803149606299213" bottom="0.74803149606299213" header="0.31496062992125984" footer="0.31496062992125984"/>
      <pageSetup paperSize="9" scale="70" orientation="landscape" r:id="rId4"/>
    </customSheetView>
    <customSheetView guid="{AA85B88F-2EAB-4899-A238-779B9ABE3FF5}" scale="85" topLeftCell="A133">
      <selection activeCell="A135" sqref="A135"/>
      <pageMargins left="0.31496062992125984" right="0.31496062992125984" top="0.74803149606299213" bottom="0.74803149606299213" header="0.31496062992125984" footer="0.31496062992125984"/>
      <pageSetup paperSize="9" scale="70" orientation="landscape" r:id="rId5"/>
    </customSheetView>
    <customSheetView guid="{3233950F-191E-4A69-AC33-6880C37AEE2C}" scale="85" topLeftCell="A181">
      <selection activeCell="H195" sqref="H195:I195"/>
      <pageMargins left="0.31496062992125984" right="0.31496062992125984" top="0.74803149606299213" bottom="0.74803149606299213" header="0.31496062992125984" footer="0.31496062992125984"/>
      <pageSetup paperSize="9" scale="70" orientation="landscape" r:id="rId6"/>
    </customSheetView>
    <customSheetView guid="{C4AA2A01-82CA-46DD-9654-016B9D9869C8}" scale="85" topLeftCell="A235">
      <selection activeCell="B243" sqref="B243"/>
      <pageMargins left="0.31496062992125984" right="0.31496062992125984" top="0.74803149606299213" bottom="0.74803149606299213" header="0.31496062992125984" footer="0.31496062992125984"/>
      <pageSetup paperSize="9" scale="70" orientation="landscape" r:id="rId7"/>
    </customSheetView>
    <customSheetView guid="{49377319-9531-4830-8011-C6340B337FA8}" scale="55">
      <selection activeCell="B227" sqref="B227"/>
      <pageMargins left="0.31496062992125984" right="0.31496062992125984" top="0.74803149606299213" bottom="0.74803149606299213" header="0.31496062992125984" footer="0.31496062992125984"/>
      <pageSetup paperSize="9" scale="70" orientation="landscape" r:id="rId8"/>
    </customSheetView>
    <customSheetView guid="{8B31EECF-0041-4898-8644-A5F9BAFC1F96}" scale="115" topLeftCell="A75">
      <selection activeCell="I69" sqref="I69"/>
      <pageMargins left="0.31496062992125984" right="0.31496062992125984" top="0.74803149606299213" bottom="0.74803149606299213" header="0.31496062992125984" footer="0.31496062992125984"/>
      <pageSetup paperSize="9" scale="70" orientation="landscape" r:id="rId9"/>
    </customSheetView>
    <customSheetView guid="{4C794482-9948-4A33-BA6B-9C82B732E732}" topLeftCell="A108">
      <selection activeCell="C122" sqref="C122"/>
      <pageMargins left="0.31496062992125984" right="0.31496062992125984" top="0.74803149606299213" bottom="0.74803149606299213" header="0.31496062992125984" footer="0.31496062992125984"/>
      <pageSetup paperSize="9" scale="70" orientation="landscape" r:id="rId10"/>
    </customSheetView>
  </customSheetViews>
  <mergeCells count="62">
    <mergeCell ref="A175:A176"/>
    <mergeCell ref="A177:A178"/>
    <mergeCell ref="A18:A19"/>
    <mergeCell ref="A20:A21"/>
    <mergeCell ref="A159:I159"/>
    <mergeCell ref="C164:C165"/>
    <mergeCell ref="D164:D165"/>
    <mergeCell ref="F164:F165"/>
    <mergeCell ref="A164:A165"/>
    <mergeCell ref="C170:C172"/>
    <mergeCell ref="D170:D172"/>
    <mergeCell ref="F170:F172"/>
    <mergeCell ref="B170:B172"/>
    <mergeCell ref="C168:C169"/>
    <mergeCell ref="G175:G176"/>
    <mergeCell ref="G170:G172"/>
    <mergeCell ref="H170:H172"/>
    <mergeCell ref="I175:I176"/>
    <mergeCell ref="H177:H178"/>
    <mergeCell ref="I177:I178"/>
    <mergeCell ref="A12:I12"/>
    <mergeCell ref="A7:I7"/>
    <mergeCell ref="I168:I169"/>
    <mergeCell ref="I170:I172"/>
    <mergeCell ref="I164:I165"/>
    <mergeCell ref="H164:H165"/>
    <mergeCell ref="G168:G169"/>
    <mergeCell ref="G164:G165"/>
    <mergeCell ref="A168:A169"/>
    <mergeCell ref="A170:A172"/>
    <mergeCell ref="F175:F176"/>
    <mergeCell ref="A192:I192"/>
    <mergeCell ref="A201:I201"/>
    <mergeCell ref="A207:I207"/>
    <mergeCell ref="A232:I232"/>
    <mergeCell ref="C175:C176"/>
    <mergeCell ref="D175:D176"/>
    <mergeCell ref="H175:H176"/>
    <mergeCell ref="B189:B190"/>
    <mergeCell ref="A181:I181"/>
    <mergeCell ref="C177:C178"/>
    <mergeCell ref="D177:D178"/>
    <mergeCell ref="E177:E178"/>
    <mergeCell ref="F177:F178"/>
    <mergeCell ref="A189:A190"/>
    <mergeCell ref="G177:G178"/>
    <mergeCell ref="H1:I1"/>
    <mergeCell ref="H2:I2"/>
    <mergeCell ref="H3:I3"/>
    <mergeCell ref="D168:D169"/>
    <mergeCell ref="E168:E169"/>
    <mergeCell ref="F168:F169"/>
    <mergeCell ref="H168:H169"/>
    <mergeCell ref="A5:I5"/>
    <mergeCell ref="B10:D10"/>
    <mergeCell ref="A85:I85"/>
    <mergeCell ref="A119:I119"/>
    <mergeCell ref="A108:I108"/>
    <mergeCell ref="A65:I65"/>
    <mergeCell ref="C20:C21"/>
    <mergeCell ref="B15:I15"/>
    <mergeCell ref="C18:C19"/>
  </mergeCells>
  <pageMargins left="0.31496062992125984" right="0.31496062992125984" top="0.74803149606299213" bottom="0.74803149606299213" header="0.31496062992125984" footer="0.31496062992125984"/>
  <pageSetup paperSize="9" scale="10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topLeftCell="A88" workbookViewId="0">
      <selection sqref="A1:D1048576"/>
    </sheetView>
  </sheetViews>
  <sheetFormatPr defaultRowHeight="15" x14ac:dyDescent="0.25"/>
  <cols>
    <col min="1" max="1" width="18.140625" customWidth="1"/>
    <col min="2" max="2" width="7.5703125" customWidth="1"/>
    <col min="3" max="3" width="18.140625" customWidth="1"/>
    <col min="4" max="4" width="10" customWidth="1"/>
  </cols>
  <sheetData>
    <row r="1" spans="1:4" x14ac:dyDescent="0.25">
      <c r="A1" s="3"/>
      <c r="B1" s="1"/>
      <c r="D1" s="4" t="s">
        <v>118</v>
      </c>
    </row>
    <row r="2" spans="1:4" x14ac:dyDescent="0.25">
      <c r="A2" s="1"/>
      <c r="B2" s="1"/>
      <c r="D2" s="4" t="s">
        <v>119</v>
      </c>
    </row>
    <row r="3" spans="1:4" x14ac:dyDescent="0.25">
      <c r="A3" s="1"/>
      <c r="B3" s="1"/>
      <c r="C3" s="1"/>
      <c r="D3" s="1"/>
    </row>
    <row r="5" spans="1:4" ht="18.75" x14ac:dyDescent="0.25">
      <c r="A5" s="7"/>
      <c r="B5" s="7"/>
      <c r="C5" s="7"/>
      <c r="D5" s="7"/>
    </row>
    <row r="6" spans="1:4" ht="18.75" x14ac:dyDescent="0.25">
      <c r="A6" s="7"/>
      <c r="B6" s="7"/>
      <c r="C6" s="7"/>
      <c r="D6" s="7"/>
    </row>
    <row r="7" spans="1:4" ht="18.75" x14ac:dyDescent="0.25">
      <c r="A7" s="7"/>
      <c r="B7" s="7"/>
      <c r="C7" s="7"/>
      <c r="D7" s="7"/>
    </row>
    <row r="9" spans="1:4" ht="15.75" thickBot="1" x14ac:dyDescent="0.3">
      <c r="A9" s="5"/>
    </row>
    <row r="10" spans="1:4" x14ac:dyDescent="0.25">
      <c r="A10" s="170" t="s">
        <v>115</v>
      </c>
      <c r="B10" s="171"/>
      <c r="C10" s="172" t="s">
        <v>116</v>
      </c>
      <c r="D10" s="171"/>
    </row>
    <row r="12" spans="1:4" x14ac:dyDescent="0.25">
      <c r="A12" s="173">
        <v>42461</v>
      </c>
      <c r="B12" s="174"/>
      <c r="C12" s="176">
        <v>42490</v>
      </c>
      <c r="D12" s="177"/>
    </row>
    <row r="13" spans="1:4" x14ac:dyDescent="0.25">
      <c r="A13" s="175"/>
      <c r="B13" s="174"/>
      <c r="C13" s="178"/>
      <c r="D13" s="177"/>
    </row>
    <row r="14" spans="1:4" ht="15.75" thickBot="1" x14ac:dyDescent="0.3"/>
    <row r="15" spans="1:4" ht="15.75" thickBot="1" x14ac:dyDescent="0.3">
      <c r="A15" s="179">
        <v>42675</v>
      </c>
      <c r="B15" s="180"/>
      <c r="C15" s="181">
        <v>42704</v>
      </c>
      <c r="D15" s="182"/>
    </row>
    <row r="16" spans="1:4" ht="15.75" thickBot="1" x14ac:dyDescent="0.3">
      <c r="A16" s="179">
        <v>42675</v>
      </c>
      <c r="B16" s="180"/>
      <c r="C16" s="181">
        <v>42704</v>
      </c>
      <c r="D16" s="182"/>
    </row>
    <row r="17" spans="1:4" ht="15.75" thickBot="1" x14ac:dyDescent="0.3">
      <c r="A17" s="179">
        <v>42675</v>
      </c>
      <c r="B17" s="180"/>
      <c r="C17" s="181">
        <v>42704</v>
      </c>
      <c r="D17" s="182"/>
    </row>
    <row r="18" spans="1:4" ht="15.75" thickBot="1" x14ac:dyDescent="0.3">
      <c r="A18" s="179">
        <v>42675</v>
      </c>
      <c r="B18" s="180"/>
      <c r="C18" s="181">
        <v>42704</v>
      </c>
      <c r="D18" s="182"/>
    </row>
    <row r="19" spans="1:4" ht="15.75" thickBot="1" x14ac:dyDescent="0.3">
      <c r="A19" s="179">
        <v>42675</v>
      </c>
      <c r="B19" s="180"/>
      <c r="C19" s="181">
        <v>42704</v>
      </c>
      <c r="D19" s="182"/>
    </row>
    <row r="20" spans="1:4" ht="15.75" thickBot="1" x14ac:dyDescent="0.3">
      <c r="A20" s="179">
        <v>42675</v>
      </c>
      <c r="B20" s="180"/>
      <c r="C20" s="181">
        <v>42704</v>
      </c>
      <c r="D20" s="182"/>
    </row>
    <row r="21" spans="1:4" ht="15.75" thickBot="1" x14ac:dyDescent="0.3">
      <c r="A21" s="179">
        <v>42675</v>
      </c>
      <c r="B21" s="180"/>
      <c r="C21" s="181">
        <v>42704</v>
      </c>
      <c r="D21" s="182"/>
    </row>
    <row r="22" spans="1:4" ht="15.75" thickBot="1" x14ac:dyDescent="0.3">
      <c r="A22" s="179">
        <v>42675</v>
      </c>
      <c r="B22" s="180"/>
      <c r="C22" s="181">
        <v>42704</v>
      </c>
      <c r="D22" s="182"/>
    </row>
    <row r="23" spans="1:4" ht="15.75" thickBot="1" x14ac:dyDescent="0.3">
      <c r="A23" s="179">
        <v>42675</v>
      </c>
      <c r="B23" s="180"/>
      <c r="C23" s="181">
        <v>42704</v>
      </c>
      <c r="D23" s="182"/>
    </row>
    <row r="24" spans="1:4" ht="15.75" thickBot="1" x14ac:dyDescent="0.3">
      <c r="A24" s="179">
        <v>42675</v>
      </c>
      <c r="B24" s="180"/>
      <c r="C24" s="181">
        <v>42704</v>
      </c>
      <c r="D24" s="182"/>
    </row>
    <row r="25" spans="1:4" ht="15.75" thickBot="1" x14ac:dyDescent="0.3">
      <c r="A25" s="179">
        <v>42675</v>
      </c>
      <c r="B25" s="180"/>
      <c r="C25" s="181">
        <v>42704</v>
      </c>
      <c r="D25" s="182"/>
    </row>
    <row r="26" spans="1:4" ht="15.75" thickBot="1" x14ac:dyDescent="0.3">
      <c r="A26" s="179">
        <v>42675</v>
      </c>
      <c r="B26" s="180"/>
      <c r="C26" s="181">
        <v>42704</v>
      </c>
      <c r="D26" s="182"/>
    </row>
    <row r="27" spans="1:4" ht="15.75" thickBot="1" x14ac:dyDescent="0.3">
      <c r="A27" s="179">
        <v>42675</v>
      </c>
      <c r="B27" s="180"/>
      <c r="C27" s="181">
        <v>42704</v>
      </c>
      <c r="D27" s="182"/>
    </row>
    <row r="28" spans="1:4" ht="15.75" thickBot="1" x14ac:dyDescent="0.3">
      <c r="A28" s="179">
        <v>42675</v>
      </c>
      <c r="B28" s="180"/>
      <c r="C28" s="181">
        <v>42704</v>
      </c>
      <c r="D28" s="182"/>
    </row>
    <row r="29" spans="1:4" ht="15.75" thickBot="1" x14ac:dyDescent="0.3">
      <c r="A29" s="179">
        <v>42675</v>
      </c>
      <c r="B29" s="180"/>
      <c r="C29" s="181">
        <v>42704</v>
      </c>
      <c r="D29" s="182"/>
    </row>
    <row r="30" spans="1:4" ht="15.75" thickBot="1" x14ac:dyDescent="0.3">
      <c r="A30" s="179">
        <v>42675</v>
      </c>
      <c r="B30" s="180"/>
      <c r="C30" s="181">
        <v>42704</v>
      </c>
      <c r="D30" s="182"/>
    </row>
    <row r="31" spans="1:4" ht="15.75" thickBot="1" x14ac:dyDescent="0.3">
      <c r="A31" s="179">
        <v>42675</v>
      </c>
      <c r="B31" s="180"/>
      <c r="C31" s="181">
        <v>42704</v>
      </c>
      <c r="D31" s="182"/>
    </row>
    <row r="32" spans="1:4" ht="15.75" thickBot="1" x14ac:dyDescent="0.3">
      <c r="A32" s="179">
        <v>42675</v>
      </c>
      <c r="B32" s="180"/>
      <c r="C32" s="181">
        <v>42704</v>
      </c>
      <c r="D32" s="182"/>
    </row>
    <row r="33" spans="1:4" ht="15.75" thickBot="1" x14ac:dyDescent="0.3">
      <c r="A33" s="179">
        <v>42675</v>
      </c>
      <c r="B33" s="180"/>
      <c r="C33" s="181">
        <v>42704</v>
      </c>
      <c r="D33" s="182"/>
    </row>
    <row r="34" spans="1:4" ht="15.75" thickBot="1" x14ac:dyDescent="0.3"/>
    <row r="35" spans="1:4" x14ac:dyDescent="0.25">
      <c r="A35" s="183">
        <v>42705</v>
      </c>
      <c r="B35" s="184"/>
      <c r="C35" s="187">
        <v>42735</v>
      </c>
      <c r="D35" s="188"/>
    </row>
    <row r="36" spans="1:4" ht="15.75" thickBot="1" x14ac:dyDescent="0.3">
      <c r="A36" s="185"/>
      <c r="B36" s="186"/>
      <c r="C36" s="189"/>
      <c r="D36" s="190"/>
    </row>
    <row r="37" spans="1:4" ht="15.75" thickBot="1" x14ac:dyDescent="0.3">
      <c r="A37" s="179">
        <v>42705</v>
      </c>
      <c r="B37" s="180"/>
      <c r="C37" s="181">
        <v>42735</v>
      </c>
      <c r="D37" s="182"/>
    </row>
    <row r="38" spans="1:4" x14ac:dyDescent="0.25">
      <c r="A38" s="183">
        <v>42705</v>
      </c>
      <c r="B38" s="184"/>
      <c r="C38" s="187">
        <v>42735</v>
      </c>
      <c r="D38" s="188"/>
    </row>
    <row r="39" spans="1:4" x14ac:dyDescent="0.25">
      <c r="A39" s="175"/>
      <c r="B39" s="174"/>
      <c r="C39" s="191"/>
      <c r="D39" s="177"/>
    </row>
    <row r="40" spans="1:4" x14ac:dyDescent="0.25">
      <c r="A40" s="175"/>
      <c r="B40" s="174"/>
      <c r="C40" s="191"/>
      <c r="D40" s="177"/>
    </row>
    <row r="41" spans="1:4" ht="15.75" thickBot="1" x14ac:dyDescent="0.3">
      <c r="A41" s="185"/>
      <c r="B41" s="186"/>
      <c r="C41" s="189"/>
      <c r="D41" s="190"/>
    </row>
    <row r="42" spans="1:4" ht="15.75" thickBot="1" x14ac:dyDescent="0.3">
      <c r="A42" s="179">
        <v>42705</v>
      </c>
      <c r="B42" s="180"/>
      <c r="C42" s="181">
        <v>42735</v>
      </c>
      <c r="D42" s="182"/>
    </row>
    <row r="43" spans="1:4" ht="15.75" thickBot="1" x14ac:dyDescent="0.3">
      <c r="A43" s="179">
        <v>42705</v>
      </c>
      <c r="B43" s="180"/>
      <c r="C43" s="181">
        <v>42735</v>
      </c>
      <c r="D43" s="182"/>
    </row>
    <row r="44" spans="1:4" ht="15.75" thickBot="1" x14ac:dyDescent="0.3">
      <c r="A44" s="179">
        <v>42705</v>
      </c>
      <c r="B44" s="180"/>
      <c r="C44" s="181">
        <v>42735</v>
      </c>
      <c r="D44" s="182"/>
    </row>
    <row r="45" spans="1:4" x14ac:dyDescent="0.25">
      <c r="A45" s="183">
        <v>42705</v>
      </c>
      <c r="B45" s="184"/>
      <c r="C45" s="187">
        <v>42735</v>
      </c>
      <c r="D45" s="188"/>
    </row>
    <row r="46" spans="1:4" ht="15.75" thickBot="1" x14ac:dyDescent="0.3">
      <c r="A46" s="185"/>
      <c r="B46" s="186"/>
      <c r="C46" s="189"/>
      <c r="D46" s="190"/>
    </row>
    <row r="47" spans="1:4" x14ac:dyDescent="0.25">
      <c r="A47" s="183">
        <v>42705</v>
      </c>
      <c r="B47" s="184"/>
      <c r="C47" s="187">
        <v>42735</v>
      </c>
      <c r="D47" s="188"/>
    </row>
    <row r="48" spans="1:4" ht="15.75" thickBot="1" x14ac:dyDescent="0.3">
      <c r="A48" s="185"/>
      <c r="B48" s="186"/>
      <c r="C48" s="189"/>
      <c r="D48" s="190"/>
    </row>
    <row r="49" spans="1:4" ht="15.75" thickBot="1" x14ac:dyDescent="0.3">
      <c r="A49" s="179">
        <v>42705</v>
      </c>
      <c r="B49" s="180"/>
      <c r="C49" s="181">
        <v>42735</v>
      </c>
      <c r="D49" s="182"/>
    </row>
    <row r="50" spans="1:4" x14ac:dyDescent="0.25">
      <c r="A50" s="183">
        <v>42705</v>
      </c>
      <c r="B50" s="184"/>
      <c r="C50" s="187">
        <v>42735</v>
      </c>
      <c r="D50" s="188"/>
    </row>
    <row r="51" spans="1:4" ht="15.75" thickBot="1" x14ac:dyDescent="0.3">
      <c r="A51" s="185"/>
      <c r="B51" s="186"/>
      <c r="C51" s="189"/>
      <c r="D51" s="190"/>
    </row>
    <row r="52" spans="1:4" x14ac:dyDescent="0.25">
      <c r="A52" s="183">
        <v>42370</v>
      </c>
      <c r="B52" s="184"/>
      <c r="C52" s="187">
        <v>42428</v>
      </c>
      <c r="D52" s="188"/>
    </row>
    <row r="53" spans="1:4" x14ac:dyDescent="0.25">
      <c r="A53" s="175"/>
      <c r="B53" s="174"/>
      <c r="C53" s="191"/>
      <c r="D53" s="177"/>
    </row>
    <row r="54" spans="1:4" ht="15.75" thickBot="1" x14ac:dyDescent="0.3">
      <c r="A54" s="185"/>
      <c r="B54" s="186"/>
      <c r="C54" s="189"/>
      <c r="D54" s="190"/>
    </row>
    <row r="55" spans="1:4" x14ac:dyDescent="0.25">
      <c r="A55" s="183">
        <v>42370</v>
      </c>
      <c r="B55" s="192"/>
      <c r="C55" s="187">
        <v>42428</v>
      </c>
      <c r="D55" s="188"/>
    </row>
    <row r="56" spans="1:4" ht="15.75" thickBot="1" x14ac:dyDescent="0.3">
      <c r="A56" s="193"/>
      <c r="B56" s="194"/>
      <c r="C56" s="189"/>
      <c r="D56" s="190"/>
    </row>
    <row r="57" spans="1:4" ht="15.75" thickBot="1" x14ac:dyDescent="0.3">
      <c r="A57" s="179">
        <v>42370</v>
      </c>
      <c r="B57" s="195"/>
      <c r="C57" s="181">
        <v>42428</v>
      </c>
      <c r="D57" s="182"/>
    </row>
    <row r="58" spans="1:4" ht="15.75" thickBot="1" x14ac:dyDescent="0.3">
      <c r="A58" s="179">
        <v>42370</v>
      </c>
      <c r="B58" s="180"/>
      <c r="C58" s="181">
        <v>42428</v>
      </c>
      <c r="D58" s="182"/>
    </row>
    <row r="59" spans="1:4" x14ac:dyDescent="0.25">
      <c r="A59" s="183">
        <v>42370</v>
      </c>
      <c r="B59" s="184"/>
      <c r="C59" s="187">
        <v>42428</v>
      </c>
      <c r="D59" s="188"/>
    </row>
    <row r="60" spans="1:4" ht="15.75" thickBot="1" x14ac:dyDescent="0.3">
      <c r="A60" s="185"/>
      <c r="B60" s="186"/>
      <c r="C60" s="189"/>
      <c r="D60" s="190"/>
    </row>
    <row r="61" spans="1:4" ht="15.75" thickBot="1" x14ac:dyDescent="0.3">
      <c r="A61" s="179">
        <v>42370</v>
      </c>
      <c r="B61" s="180"/>
      <c r="C61" s="181">
        <v>42428</v>
      </c>
      <c r="D61" s="182"/>
    </row>
    <row r="62" spans="1:4" ht="15.75" thickBot="1" x14ac:dyDescent="0.3"/>
    <row r="63" spans="1:4" ht="15.75" thickBot="1" x14ac:dyDescent="0.3">
      <c r="A63" s="179">
        <v>42401</v>
      </c>
      <c r="B63" s="180"/>
      <c r="C63" s="181">
        <v>42460</v>
      </c>
      <c r="D63" s="182"/>
    </row>
    <row r="64" spans="1:4" ht="15.75" thickBot="1" x14ac:dyDescent="0.3">
      <c r="A64" s="179">
        <v>42401</v>
      </c>
      <c r="B64" s="180"/>
      <c r="C64" s="181">
        <v>42460</v>
      </c>
      <c r="D64" s="182"/>
    </row>
    <row r="65" spans="1:4" ht="15.75" thickBot="1" x14ac:dyDescent="0.3">
      <c r="A65" s="179">
        <v>42401</v>
      </c>
      <c r="B65" s="180"/>
      <c r="C65" s="181">
        <v>42460</v>
      </c>
      <c r="D65" s="182"/>
    </row>
    <row r="66" spans="1:4" ht="15.75" thickBot="1" x14ac:dyDescent="0.3">
      <c r="A66" s="179">
        <v>42401</v>
      </c>
      <c r="B66" s="180"/>
      <c r="C66" s="181">
        <v>42460</v>
      </c>
      <c r="D66" s="182"/>
    </row>
    <row r="67" spans="1:4" ht="15.75" thickBot="1" x14ac:dyDescent="0.3">
      <c r="A67" s="179">
        <v>42401</v>
      </c>
      <c r="B67" s="180"/>
      <c r="C67" s="181">
        <v>42460</v>
      </c>
      <c r="D67" s="182"/>
    </row>
    <row r="68" spans="1:4" ht="15.75" thickBot="1" x14ac:dyDescent="0.3">
      <c r="A68" s="179">
        <v>42401</v>
      </c>
      <c r="B68" s="180"/>
      <c r="C68" s="181">
        <v>42460</v>
      </c>
      <c r="D68" s="182"/>
    </row>
    <row r="69" spans="1:4" ht="15.75" thickBot="1" x14ac:dyDescent="0.3">
      <c r="A69" s="179">
        <v>42401</v>
      </c>
      <c r="B69" s="180"/>
      <c r="C69" s="181">
        <v>42460</v>
      </c>
      <c r="D69" s="182"/>
    </row>
    <row r="70" spans="1:4" ht="15.75" thickBot="1" x14ac:dyDescent="0.3">
      <c r="A70" s="179">
        <v>42401</v>
      </c>
      <c r="B70" s="180"/>
      <c r="C70" s="181">
        <v>42460</v>
      </c>
      <c r="D70" s="182"/>
    </row>
    <row r="71" spans="1:4" ht="15.75" thickBot="1" x14ac:dyDescent="0.3">
      <c r="A71" s="179">
        <v>42401</v>
      </c>
      <c r="B71" s="180"/>
      <c r="C71" s="181">
        <v>42460</v>
      </c>
      <c r="D71" s="182"/>
    </row>
    <row r="72" spans="1:4" ht="15.75" thickBot="1" x14ac:dyDescent="0.3">
      <c r="A72" s="179">
        <v>42401</v>
      </c>
      <c r="B72" s="180"/>
      <c r="C72" s="181">
        <v>42460</v>
      </c>
      <c r="D72" s="182"/>
    </row>
    <row r="73" spans="1:4" ht="15.75" thickBot="1" x14ac:dyDescent="0.3">
      <c r="A73" s="179">
        <v>42401</v>
      </c>
      <c r="B73" s="180"/>
      <c r="C73" s="181">
        <v>42460</v>
      </c>
      <c r="D73" s="182"/>
    </row>
    <row r="74" spans="1:4" ht="15.75" thickBot="1" x14ac:dyDescent="0.3">
      <c r="A74" s="179">
        <v>42401</v>
      </c>
      <c r="B74" s="180"/>
      <c r="C74" s="181">
        <v>42460</v>
      </c>
      <c r="D74" s="182"/>
    </row>
    <row r="75" spans="1:4" ht="15.75" thickBot="1" x14ac:dyDescent="0.3">
      <c r="A75" s="179">
        <v>42401</v>
      </c>
      <c r="B75" s="180"/>
      <c r="C75" s="181">
        <v>42460</v>
      </c>
      <c r="D75" s="182"/>
    </row>
    <row r="76" spans="1:4" ht="15.75" thickBot="1" x14ac:dyDescent="0.3"/>
    <row r="77" spans="1:4" ht="15.75" thickBot="1" x14ac:dyDescent="0.3">
      <c r="A77" s="179">
        <v>42430</v>
      </c>
      <c r="B77" s="180"/>
      <c r="C77" s="181">
        <v>42460</v>
      </c>
      <c r="D77" s="182"/>
    </row>
    <row r="78" spans="1:4" ht="15.75" thickBot="1" x14ac:dyDescent="0.3">
      <c r="A78" s="179">
        <v>42430</v>
      </c>
      <c r="B78" s="180"/>
      <c r="C78" s="181">
        <v>42460</v>
      </c>
      <c r="D78" s="182"/>
    </row>
    <row r="79" spans="1:4" ht="15.75" thickBot="1" x14ac:dyDescent="0.3">
      <c r="A79" s="179">
        <v>42430</v>
      </c>
      <c r="B79" s="180"/>
      <c r="C79" s="181">
        <v>42460</v>
      </c>
      <c r="D79" s="182"/>
    </row>
    <row r="80" spans="1:4" ht="15.75" thickBot="1" x14ac:dyDescent="0.3">
      <c r="A80" s="179">
        <v>42430</v>
      </c>
      <c r="B80" s="180"/>
      <c r="C80" s="181">
        <v>42460</v>
      </c>
      <c r="D80" s="182"/>
    </row>
    <row r="81" spans="1:4" ht="15.75" thickBot="1" x14ac:dyDescent="0.3">
      <c r="A81" s="179">
        <v>42430</v>
      </c>
      <c r="B81" s="180"/>
      <c r="C81" s="181">
        <v>42460</v>
      </c>
      <c r="D81" s="182"/>
    </row>
    <row r="82" spans="1:4" ht="15.75" thickBot="1" x14ac:dyDescent="0.3">
      <c r="A82" s="179">
        <v>42430</v>
      </c>
      <c r="B82" s="180"/>
      <c r="C82" s="181">
        <v>42460</v>
      </c>
      <c r="D82" s="182"/>
    </row>
    <row r="83" spans="1:4" ht="15.75" thickBot="1" x14ac:dyDescent="0.3">
      <c r="A83" s="179">
        <v>42430</v>
      </c>
      <c r="B83" s="180"/>
      <c r="C83" s="181">
        <v>42460</v>
      </c>
      <c r="D83" s="182"/>
    </row>
    <row r="84" spans="1:4" ht="15.75" thickBot="1" x14ac:dyDescent="0.3">
      <c r="A84" s="179">
        <v>42430</v>
      </c>
      <c r="B84" s="180"/>
      <c r="C84" s="181">
        <v>42460</v>
      </c>
      <c r="D84" s="182"/>
    </row>
    <row r="85" spans="1:4" ht="15.75" thickBot="1" x14ac:dyDescent="0.3"/>
    <row r="86" spans="1:4" ht="15.75" thickBot="1" x14ac:dyDescent="0.3">
      <c r="A86" s="179">
        <v>42461</v>
      </c>
      <c r="B86" s="180"/>
      <c r="C86" s="181">
        <v>42490</v>
      </c>
      <c r="D86" s="182"/>
    </row>
    <row r="87" spans="1:4" ht="15.75" thickBot="1" x14ac:dyDescent="0.3">
      <c r="A87" s="179">
        <v>42461</v>
      </c>
      <c r="B87" s="180"/>
      <c r="C87" s="181">
        <v>42490</v>
      </c>
      <c r="D87" s="182"/>
    </row>
    <row r="88" spans="1:4" ht="15.75" thickBot="1" x14ac:dyDescent="0.3">
      <c r="A88" s="179">
        <v>42461</v>
      </c>
      <c r="B88" s="180"/>
      <c r="C88" s="181">
        <v>42490</v>
      </c>
      <c r="D88" s="182"/>
    </row>
    <row r="89" spans="1:4" ht="15.75" thickBot="1" x14ac:dyDescent="0.3">
      <c r="A89" s="179">
        <v>42461</v>
      </c>
      <c r="B89" s="180"/>
      <c r="C89" s="181">
        <v>42490</v>
      </c>
      <c r="D89" s="182"/>
    </row>
    <row r="90" spans="1:4" ht="15.75" thickBot="1" x14ac:dyDescent="0.3">
      <c r="A90" s="179">
        <v>42461</v>
      </c>
      <c r="B90" s="180"/>
      <c r="C90" s="181">
        <v>42490</v>
      </c>
      <c r="D90" s="182"/>
    </row>
    <row r="91" spans="1:4" ht="15.75" thickBot="1" x14ac:dyDescent="0.3">
      <c r="A91" s="179">
        <v>42461</v>
      </c>
      <c r="B91" s="180"/>
      <c r="C91" s="181">
        <v>42490</v>
      </c>
      <c r="D91" s="182"/>
    </row>
    <row r="92" spans="1:4" ht="15.75" thickBot="1" x14ac:dyDescent="0.3">
      <c r="A92" s="179">
        <v>42461</v>
      </c>
      <c r="B92" s="180"/>
      <c r="C92" s="181">
        <v>42490</v>
      </c>
      <c r="D92" s="182"/>
    </row>
    <row r="93" spans="1:4" ht="15.75" thickBot="1" x14ac:dyDescent="0.3">
      <c r="A93" s="179">
        <v>42461</v>
      </c>
      <c r="B93" s="180"/>
      <c r="C93" s="181">
        <v>42490</v>
      </c>
      <c r="D93" s="182"/>
    </row>
    <row r="94" spans="1:4" ht="15.75" thickBot="1" x14ac:dyDescent="0.3">
      <c r="A94" s="179">
        <v>42461</v>
      </c>
      <c r="B94" s="180"/>
      <c r="C94" s="181">
        <v>42490</v>
      </c>
      <c r="D94" s="182"/>
    </row>
    <row r="95" spans="1:4" ht="15.75" thickBot="1" x14ac:dyDescent="0.3">
      <c r="A95" s="179">
        <v>42461</v>
      </c>
      <c r="B95" s="180"/>
      <c r="C95" s="181">
        <v>42490</v>
      </c>
      <c r="D95" s="182"/>
    </row>
    <row r="96" spans="1:4" ht="15.75" thickBot="1" x14ac:dyDescent="0.3">
      <c r="A96" s="179">
        <v>42461</v>
      </c>
      <c r="B96" s="180"/>
      <c r="C96" s="181">
        <v>42490</v>
      </c>
      <c r="D96" s="182"/>
    </row>
    <row r="97" spans="1:4" ht="15.75" thickBot="1" x14ac:dyDescent="0.3">
      <c r="A97" s="179">
        <v>42461</v>
      </c>
      <c r="B97" s="180"/>
      <c r="C97" s="181">
        <v>42490</v>
      </c>
      <c r="D97" s="182"/>
    </row>
    <row r="98" spans="1:4" ht="15.75" thickBot="1" x14ac:dyDescent="0.3">
      <c r="A98" s="179">
        <v>42461</v>
      </c>
      <c r="B98" s="180"/>
      <c r="C98" s="181">
        <v>42490</v>
      </c>
      <c r="D98" s="182"/>
    </row>
    <row r="99" spans="1:4" ht="15.75" thickBot="1" x14ac:dyDescent="0.3">
      <c r="A99" s="179">
        <v>42461</v>
      </c>
      <c r="B99" s="180"/>
      <c r="C99" s="181">
        <v>42490</v>
      </c>
      <c r="D99" s="182"/>
    </row>
    <row r="100" spans="1:4" ht="15.75" thickBot="1" x14ac:dyDescent="0.3">
      <c r="A100" s="179">
        <v>42461</v>
      </c>
      <c r="B100" s="180"/>
      <c r="C100" s="181">
        <v>42490</v>
      </c>
      <c r="D100" s="182"/>
    </row>
    <row r="101" spans="1:4" ht="15.75" thickBot="1" x14ac:dyDescent="0.3">
      <c r="A101" s="179">
        <v>42461</v>
      </c>
      <c r="B101" s="180"/>
      <c r="C101" s="181">
        <v>42490</v>
      </c>
      <c r="D101" s="182"/>
    </row>
    <row r="102" spans="1:4" ht="15.75" thickBot="1" x14ac:dyDescent="0.3">
      <c r="A102" s="179">
        <v>42461</v>
      </c>
      <c r="B102" s="180"/>
      <c r="C102" s="181">
        <v>42490</v>
      </c>
      <c r="D102" s="182"/>
    </row>
    <row r="103" spans="1:4" ht="15.75" thickBot="1" x14ac:dyDescent="0.3">
      <c r="A103" s="179">
        <v>42461</v>
      </c>
      <c r="B103" s="180"/>
      <c r="C103" s="181">
        <v>42490</v>
      </c>
      <c r="D103" s="182"/>
    </row>
    <row r="104" spans="1:4" ht="15.75" thickBot="1" x14ac:dyDescent="0.3">
      <c r="A104" s="179">
        <v>42461</v>
      </c>
      <c r="B104" s="180"/>
      <c r="C104" s="181">
        <v>42490</v>
      </c>
      <c r="D104" s="182"/>
    </row>
    <row r="105" spans="1:4" ht="15.75" thickBot="1" x14ac:dyDescent="0.3">
      <c r="A105" s="179">
        <v>42461</v>
      </c>
      <c r="B105" s="180"/>
      <c r="C105" s="181">
        <v>42490</v>
      </c>
      <c r="D105" s="182"/>
    </row>
    <row r="106" spans="1:4" ht="15.75" thickBot="1" x14ac:dyDescent="0.3">
      <c r="A106" s="179">
        <v>42461</v>
      </c>
      <c r="B106" s="180"/>
      <c r="C106" s="181">
        <v>42490</v>
      </c>
      <c r="D106" s="182"/>
    </row>
    <row r="107" spans="1:4" ht="15.75" thickBot="1" x14ac:dyDescent="0.3">
      <c r="A107" s="179">
        <v>42461</v>
      </c>
      <c r="B107" s="180"/>
      <c r="C107" s="181">
        <v>42490</v>
      </c>
      <c r="D107" s="182"/>
    </row>
    <row r="108" spans="1:4" ht="15.75" thickBot="1" x14ac:dyDescent="0.3">
      <c r="A108" s="179">
        <v>42461</v>
      </c>
      <c r="B108" s="180"/>
      <c r="C108" s="181">
        <v>42490</v>
      </c>
      <c r="D108" s="182"/>
    </row>
    <row r="109" spans="1:4" ht="15.75" thickBot="1" x14ac:dyDescent="0.3">
      <c r="A109" s="179">
        <v>42461</v>
      </c>
      <c r="B109" s="180"/>
      <c r="C109" s="181">
        <v>42490</v>
      </c>
      <c r="D109" s="182"/>
    </row>
    <row r="110" spans="1:4" ht="15.75" thickBot="1" x14ac:dyDescent="0.3">
      <c r="A110" s="179">
        <v>42461</v>
      </c>
      <c r="B110" s="180"/>
      <c r="C110" s="181">
        <v>42490</v>
      </c>
      <c r="D110" s="182"/>
    </row>
    <row r="111" spans="1:4" ht="15.75" thickBot="1" x14ac:dyDescent="0.3">
      <c r="A111" s="179">
        <v>42461</v>
      </c>
      <c r="B111" s="180"/>
      <c r="C111" s="181">
        <v>42490</v>
      </c>
      <c r="D111" s="182"/>
    </row>
    <row r="112" spans="1:4" ht="15.75" thickBot="1" x14ac:dyDescent="0.3">
      <c r="A112" s="179">
        <v>42461</v>
      </c>
      <c r="B112" s="180"/>
      <c r="C112" s="181">
        <v>42490</v>
      </c>
      <c r="D112" s="182"/>
    </row>
    <row r="113" spans="1:4" ht="15.75" thickBot="1" x14ac:dyDescent="0.3">
      <c r="A113" s="179">
        <v>42461</v>
      </c>
      <c r="B113" s="180"/>
      <c r="C113" s="181">
        <v>42490</v>
      </c>
      <c r="D113" s="182"/>
    </row>
    <row r="114" spans="1:4" ht="15.75" thickBot="1" x14ac:dyDescent="0.3">
      <c r="A114" s="179">
        <v>42461</v>
      </c>
      <c r="B114" s="180"/>
      <c r="C114" s="181">
        <v>42490</v>
      </c>
      <c r="D114" s="182"/>
    </row>
    <row r="115" spans="1:4" ht="15.75" thickBot="1" x14ac:dyDescent="0.3">
      <c r="A115" s="179">
        <v>42461</v>
      </c>
      <c r="B115" s="180"/>
      <c r="C115" s="181">
        <v>42490</v>
      </c>
      <c r="D115" s="182"/>
    </row>
    <row r="116" spans="1:4" ht="15.75" thickBot="1" x14ac:dyDescent="0.3">
      <c r="A116" s="179">
        <v>42461</v>
      </c>
      <c r="B116" s="180"/>
      <c r="C116" s="181">
        <v>42490</v>
      </c>
      <c r="D116" s="182"/>
    </row>
    <row r="117" spans="1:4" ht="15.75" thickBot="1" x14ac:dyDescent="0.3">
      <c r="A117" s="179">
        <v>42461</v>
      </c>
      <c r="B117" s="180"/>
      <c r="C117" s="181">
        <v>42490</v>
      </c>
      <c r="D117" s="182"/>
    </row>
    <row r="118" spans="1:4" ht="15.75" thickBot="1" x14ac:dyDescent="0.3">
      <c r="A118" s="179">
        <v>42461</v>
      </c>
      <c r="B118" s="180"/>
      <c r="C118" s="181">
        <v>42490</v>
      </c>
      <c r="D118" s="182"/>
    </row>
    <row r="119" spans="1:4" ht="15.75" thickBot="1" x14ac:dyDescent="0.3">
      <c r="A119" s="179">
        <v>42461</v>
      </c>
      <c r="B119" s="180"/>
      <c r="C119" s="181">
        <v>42490</v>
      </c>
      <c r="D119" s="182"/>
    </row>
    <row r="120" spans="1:4" ht="15.75" thickBot="1" x14ac:dyDescent="0.3">
      <c r="A120" s="179">
        <v>42461</v>
      </c>
      <c r="B120" s="180"/>
      <c r="C120" s="181">
        <v>42490</v>
      </c>
      <c r="D120" s="182"/>
    </row>
    <row r="121" spans="1:4" ht="15.75" thickBot="1" x14ac:dyDescent="0.3">
      <c r="A121" s="179">
        <v>42461</v>
      </c>
      <c r="B121" s="180"/>
      <c r="C121" s="181">
        <v>42490</v>
      </c>
      <c r="D121" s="182"/>
    </row>
    <row r="122" spans="1:4" ht="15.75" thickBot="1" x14ac:dyDescent="0.3"/>
    <row r="123" spans="1:4" ht="15.75" thickBot="1" x14ac:dyDescent="0.3">
      <c r="A123" s="179">
        <v>42644</v>
      </c>
      <c r="B123" s="180"/>
      <c r="C123" s="181">
        <v>42674</v>
      </c>
      <c r="D123" s="182"/>
    </row>
    <row r="124" spans="1:4" ht="15.75" thickBot="1" x14ac:dyDescent="0.3">
      <c r="A124" s="179">
        <v>42644</v>
      </c>
      <c r="B124" s="180"/>
      <c r="C124" s="181">
        <v>42674</v>
      </c>
      <c r="D124" s="182"/>
    </row>
    <row r="125" spans="1:4" ht="15.75" thickBot="1" x14ac:dyDescent="0.3">
      <c r="A125" s="179">
        <v>42644</v>
      </c>
      <c r="B125" s="180"/>
      <c r="C125" s="181">
        <v>42674</v>
      </c>
      <c r="D125" s="182"/>
    </row>
    <row r="126" spans="1:4" ht="15.75" thickBot="1" x14ac:dyDescent="0.3">
      <c r="A126" s="179">
        <v>42644</v>
      </c>
      <c r="B126" s="180"/>
      <c r="C126" s="181">
        <v>42674</v>
      </c>
      <c r="D126" s="182"/>
    </row>
    <row r="127" spans="1:4" ht="15.75" thickBot="1" x14ac:dyDescent="0.3">
      <c r="A127" s="179">
        <v>42644</v>
      </c>
      <c r="B127" s="180"/>
      <c r="C127" s="181">
        <v>42674</v>
      </c>
      <c r="D127" s="182"/>
    </row>
    <row r="128" spans="1:4" ht="15.75" thickBot="1" x14ac:dyDescent="0.3">
      <c r="A128" s="179">
        <v>42644</v>
      </c>
      <c r="B128" s="180"/>
      <c r="C128" s="181">
        <v>42674</v>
      </c>
      <c r="D128" s="182"/>
    </row>
    <row r="129" spans="1:4" ht="15.75" thickBot="1" x14ac:dyDescent="0.3">
      <c r="A129" s="179">
        <v>42644</v>
      </c>
      <c r="B129" s="180"/>
      <c r="C129" s="181">
        <v>42674</v>
      </c>
      <c r="D129" s="182"/>
    </row>
    <row r="130" spans="1:4" ht="15.75" thickBot="1" x14ac:dyDescent="0.3">
      <c r="A130" s="179">
        <v>42644</v>
      </c>
      <c r="B130" s="180"/>
      <c r="C130" s="181">
        <v>42674</v>
      </c>
      <c r="D130" s="182"/>
    </row>
    <row r="131" spans="1:4" ht="15.75" thickBot="1" x14ac:dyDescent="0.3">
      <c r="A131" s="179">
        <v>42644</v>
      </c>
      <c r="B131" s="180"/>
      <c r="C131" s="181">
        <v>42674</v>
      </c>
      <c r="D131" s="182"/>
    </row>
    <row r="132" spans="1:4" ht="15.75" thickBot="1" x14ac:dyDescent="0.3">
      <c r="A132" s="179">
        <v>42644</v>
      </c>
      <c r="B132" s="180"/>
      <c r="C132" s="181">
        <v>42674</v>
      </c>
      <c r="D132" s="182"/>
    </row>
    <row r="133" spans="1:4" ht="15.75" thickBot="1" x14ac:dyDescent="0.3"/>
    <row r="134" spans="1:4" x14ac:dyDescent="0.25">
      <c r="A134" s="183">
        <v>42552</v>
      </c>
      <c r="B134" s="184"/>
      <c r="C134" s="187">
        <v>42582</v>
      </c>
      <c r="D134" s="188"/>
    </row>
    <row r="135" spans="1:4" ht="15.75" thickBot="1" x14ac:dyDescent="0.3">
      <c r="A135" s="185"/>
      <c r="B135" s="186"/>
      <c r="C135" s="189"/>
      <c r="D135" s="190"/>
    </row>
    <row r="136" spans="1:4" x14ac:dyDescent="0.25">
      <c r="A136" s="183">
        <v>42552</v>
      </c>
      <c r="B136" s="184"/>
      <c r="C136" s="187">
        <v>42582</v>
      </c>
      <c r="D136" s="188"/>
    </row>
    <row r="137" spans="1:4" x14ac:dyDescent="0.25">
      <c r="A137" s="175"/>
      <c r="B137" s="174"/>
      <c r="C137" s="191"/>
      <c r="D137" s="177"/>
    </row>
    <row r="138" spans="1:4" x14ac:dyDescent="0.25">
      <c r="A138" s="175"/>
      <c r="B138" s="174"/>
      <c r="C138" s="191"/>
      <c r="D138" s="177"/>
    </row>
    <row r="139" spans="1:4" ht="15.75" thickBot="1" x14ac:dyDescent="0.3">
      <c r="A139" s="185"/>
      <c r="B139" s="186"/>
      <c r="C139" s="189"/>
      <c r="D139" s="190"/>
    </row>
    <row r="140" spans="1:4" x14ac:dyDescent="0.25">
      <c r="A140" s="183">
        <v>42552</v>
      </c>
      <c r="B140" s="184"/>
      <c r="C140" s="187">
        <v>42582</v>
      </c>
      <c r="D140" s="188"/>
    </row>
    <row r="141" spans="1:4" ht="15.75" thickBot="1" x14ac:dyDescent="0.3">
      <c r="A141" s="185"/>
      <c r="B141" s="186"/>
      <c r="C141" s="189"/>
      <c r="D141" s="190"/>
    </row>
    <row r="142" spans="1:4" x14ac:dyDescent="0.25">
      <c r="A142" s="183">
        <v>42583</v>
      </c>
      <c r="B142" s="184"/>
      <c r="C142" s="187">
        <v>42613</v>
      </c>
      <c r="D142" s="188"/>
    </row>
    <row r="143" spans="1:4" ht="15.75" thickBot="1" x14ac:dyDescent="0.3">
      <c r="A143" s="185"/>
      <c r="B143" s="186"/>
      <c r="C143" s="189"/>
      <c r="D143" s="190"/>
    </row>
    <row r="144" spans="1:4" x14ac:dyDescent="0.25">
      <c r="A144" s="183">
        <v>42583</v>
      </c>
      <c r="B144" s="184"/>
      <c r="C144" s="187">
        <v>42613</v>
      </c>
      <c r="D144" s="188"/>
    </row>
    <row r="145" spans="1:4" ht="15.75" thickBot="1" x14ac:dyDescent="0.3">
      <c r="A145" s="185"/>
      <c r="B145" s="186"/>
      <c r="C145" s="189"/>
      <c r="D145" s="190"/>
    </row>
    <row r="146" spans="1:4" x14ac:dyDescent="0.25">
      <c r="A146" s="183">
        <v>42583</v>
      </c>
      <c r="B146" s="184"/>
      <c r="C146" s="187">
        <v>42613</v>
      </c>
      <c r="D146" s="188"/>
    </row>
    <row r="147" spans="1:4" ht="15.75" thickBot="1" x14ac:dyDescent="0.3">
      <c r="A147" s="185"/>
      <c r="B147" s="186"/>
      <c r="C147" s="189"/>
      <c r="D147" s="190"/>
    </row>
    <row r="148" spans="1:4" x14ac:dyDescent="0.25">
      <c r="A148" s="183">
        <v>42583</v>
      </c>
      <c r="B148" s="184"/>
      <c r="C148" s="187">
        <v>42613</v>
      </c>
      <c r="D148" s="188"/>
    </row>
    <row r="149" spans="1:4" ht="15.75" thickBot="1" x14ac:dyDescent="0.3">
      <c r="A149" s="185"/>
      <c r="B149" s="186"/>
      <c r="C149" s="189"/>
      <c r="D149" s="190"/>
    </row>
    <row r="150" spans="1:4" x14ac:dyDescent="0.25">
      <c r="A150" s="183">
        <v>42614</v>
      </c>
      <c r="B150" s="184"/>
      <c r="C150" s="187">
        <v>42643</v>
      </c>
      <c r="D150" s="188"/>
    </row>
    <row r="151" spans="1:4" x14ac:dyDescent="0.25">
      <c r="A151" s="175"/>
      <c r="B151" s="174"/>
      <c r="C151" s="191"/>
      <c r="D151" s="177"/>
    </row>
    <row r="152" spans="1:4" ht="15.75" thickBot="1" x14ac:dyDescent="0.3">
      <c r="A152" s="185"/>
      <c r="B152" s="186"/>
      <c r="C152" s="189"/>
      <c r="D152" s="190"/>
    </row>
    <row r="153" spans="1:4" x14ac:dyDescent="0.25">
      <c r="A153" s="183">
        <v>42614</v>
      </c>
      <c r="B153" s="184"/>
      <c r="C153" s="187">
        <v>42643</v>
      </c>
      <c r="D153" s="188"/>
    </row>
    <row r="154" spans="1:4" ht="15.75" thickBot="1" x14ac:dyDescent="0.3">
      <c r="A154" s="185"/>
      <c r="B154" s="186"/>
      <c r="C154" s="189"/>
      <c r="D154" s="190"/>
    </row>
    <row r="155" spans="1:4" x14ac:dyDescent="0.25">
      <c r="A155" s="183">
        <v>42614</v>
      </c>
      <c r="B155" s="184"/>
      <c r="C155" s="187">
        <v>42643</v>
      </c>
      <c r="D155" s="188"/>
    </row>
    <row r="156" spans="1:4" ht="15.75" thickBot="1" x14ac:dyDescent="0.3">
      <c r="A156" s="185"/>
      <c r="B156" s="186"/>
      <c r="C156" s="189"/>
      <c r="D156" s="190"/>
    </row>
    <row r="157" spans="1:4" x14ac:dyDescent="0.25">
      <c r="A157" s="183">
        <v>42614</v>
      </c>
      <c r="B157" s="184"/>
      <c r="C157" s="176">
        <v>42643</v>
      </c>
      <c r="D157" s="177"/>
    </row>
    <row r="158" spans="1:4" ht="15.75" thickBot="1" x14ac:dyDescent="0.3">
      <c r="A158" s="185"/>
      <c r="B158" s="186"/>
      <c r="C158" s="178"/>
      <c r="D158" s="177"/>
    </row>
    <row r="159" spans="1:4" x14ac:dyDescent="0.25">
      <c r="A159" s="183">
        <v>42614</v>
      </c>
      <c r="B159" s="184"/>
      <c r="C159" s="187">
        <v>42643</v>
      </c>
      <c r="D159" s="188"/>
    </row>
    <row r="160" spans="1:4" ht="15.75" thickBot="1" x14ac:dyDescent="0.3">
      <c r="A160" s="175"/>
      <c r="B160" s="174"/>
      <c r="C160" s="189"/>
      <c r="D160" s="190"/>
    </row>
    <row r="161" spans="1:4" ht="15.75" thickBot="1" x14ac:dyDescent="0.3"/>
    <row r="162" spans="1:4" ht="15.75" thickBot="1" x14ac:dyDescent="0.3">
      <c r="A162" s="196">
        <v>42491</v>
      </c>
      <c r="B162" s="197"/>
      <c r="C162" s="198">
        <v>42521</v>
      </c>
      <c r="D162" s="199"/>
    </row>
    <row r="163" spans="1:4" ht="15.75" thickBot="1" x14ac:dyDescent="0.3">
      <c r="A163" s="196">
        <v>42491</v>
      </c>
      <c r="B163" s="197"/>
      <c r="C163" s="198">
        <v>42521</v>
      </c>
      <c r="D163" s="199"/>
    </row>
    <row r="164" spans="1:4" ht="15.75" thickBot="1" x14ac:dyDescent="0.3"/>
    <row r="165" spans="1:4" ht="15.75" thickBot="1" x14ac:dyDescent="0.3">
      <c r="A165" s="196">
        <v>42491</v>
      </c>
      <c r="B165" s="197"/>
      <c r="C165" s="198">
        <v>42521</v>
      </c>
      <c r="D165" s="199"/>
    </row>
    <row r="166" spans="1:4" ht="15.75" thickBot="1" x14ac:dyDescent="0.3">
      <c r="A166" s="196">
        <v>42491</v>
      </c>
      <c r="B166" s="197"/>
      <c r="C166" s="198">
        <v>42521</v>
      </c>
      <c r="D166" s="199"/>
    </row>
    <row r="167" spans="1:4" ht="15.75" thickBot="1" x14ac:dyDescent="0.3"/>
    <row r="168" spans="1:4" ht="15.75" thickBot="1" x14ac:dyDescent="0.3">
      <c r="A168" s="179">
        <v>42522</v>
      </c>
      <c r="B168" s="180"/>
      <c r="C168" s="181">
        <v>42551</v>
      </c>
      <c r="D168" s="182"/>
    </row>
    <row r="169" spans="1:4" ht="15.75" thickBot="1" x14ac:dyDescent="0.3">
      <c r="A169" s="179">
        <v>42522</v>
      </c>
      <c r="B169" s="180"/>
      <c r="C169" s="181">
        <v>42551</v>
      </c>
      <c r="D169" s="182"/>
    </row>
    <row r="170" spans="1:4" ht="15.75" thickBot="1" x14ac:dyDescent="0.3">
      <c r="A170" s="179">
        <v>42522</v>
      </c>
      <c r="B170" s="180"/>
      <c r="C170" s="181">
        <v>42551</v>
      </c>
      <c r="D170" s="182"/>
    </row>
    <row r="171" spans="1:4" ht="15.75" thickBot="1" x14ac:dyDescent="0.3">
      <c r="A171" s="179">
        <v>42522</v>
      </c>
      <c r="B171" s="180"/>
      <c r="C171" s="181">
        <v>42551</v>
      </c>
      <c r="D171" s="182"/>
    </row>
    <row r="172" spans="1:4" ht="15.75" thickBot="1" x14ac:dyDescent="0.3">
      <c r="A172" s="179">
        <v>42522</v>
      </c>
      <c r="B172" s="180"/>
      <c r="C172" s="181">
        <v>42551</v>
      </c>
      <c r="D172" s="182"/>
    </row>
    <row r="173" spans="1:4" ht="15.75" thickBot="1" x14ac:dyDescent="0.3">
      <c r="A173" s="179">
        <v>42522</v>
      </c>
      <c r="B173" s="180"/>
      <c r="C173" s="181">
        <v>42551</v>
      </c>
      <c r="D173" s="182"/>
    </row>
    <row r="174" spans="1:4" ht="15.75" thickBot="1" x14ac:dyDescent="0.3">
      <c r="A174" s="179">
        <v>42522</v>
      </c>
      <c r="B174" s="180"/>
      <c r="C174" s="181">
        <v>42551</v>
      </c>
      <c r="D174" s="182"/>
    </row>
    <row r="175" spans="1:4" ht="15.75" thickBot="1" x14ac:dyDescent="0.3">
      <c r="A175" s="179">
        <v>42522</v>
      </c>
      <c r="B175" s="180"/>
      <c r="C175" s="181">
        <v>42551</v>
      </c>
      <c r="D175" s="182"/>
    </row>
    <row r="176" spans="1:4" ht="15.75" thickBot="1" x14ac:dyDescent="0.3">
      <c r="A176" s="179">
        <v>42522</v>
      </c>
      <c r="B176" s="180"/>
      <c r="C176" s="181">
        <v>42551</v>
      </c>
      <c r="D176" s="182"/>
    </row>
    <row r="177" spans="1:4" ht="15.75" thickBot="1" x14ac:dyDescent="0.3">
      <c r="A177" s="179">
        <v>42522</v>
      </c>
      <c r="B177" s="180"/>
      <c r="C177" s="181">
        <v>42551</v>
      </c>
      <c r="D177" s="182"/>
    </row>
    <row r="178" spans="1:4" ht="15.75" thickBot="1" x14ac:dyDescent="0.3">
      <c r="A178" s="179">
        <v>42522</v>
      </c>
      <c r="B178" s="180"/>
      <c r="C178" s="181">
        <v>42551</v>
      </c>
      <c r="D178" s="182"/>
    </row>
    <row r="179" spans="1:4" ht="15.75" thickBot="1" x14ac:dyDescent="0.3">
      <c r="A179" s="179">
        <v>42522</v>
      </c>
      <c r="B179" s="180"/>
      <c r="C179" s="181">
        <v>42551</v>
      </c>
      <c r="D179" s="182"/>
    </row>
    <row r="180" spans="1:4" ht="15.75" thickBot="1" x14ac:dyDescent="0.3">
      <c r="A180" s="179">
        <v>42522</v>
      </c>
      <c r="B180" s="180"/>
      <c r="C180" s="181">
        <v>42551</v>
      </c>
      <c r="D180" s="182"/>
    </row>
    <row r="181" spans="1:4" ht="15.75" thickBot="1" x14ac:dyDescent="0.3">
      <c r="A181" s="179">
        <v>42522</v>
      </c>
      <c r="B181" s="180"/>
      <c r="C181" s="181">
        <v>42551</v>
      </c>
      <c r="D181" s="182"/>
    </row>
    <row r="182" spans="1:4" ht="15.75" thickBot="1" x14ac:dyDescent="0.3">
      <c r="A182" s="179">
        <v>42522</v>
      </c>
      <c r="B182" s="180"/>
      <c r="C182" s="181">
        <v>42551</v>
      </c>
      <c r="D182" s="182"/>
    </row>
    <row r="183" spans="1:4" ht="15.75" thickBot="1" x14ac:dyDescent="0.3">
      <c r="A183" s="179">
        <v>42522</v>
      </c>
      <c r="B183" s="180"/>
      <c r="C183" s="181">
        <v>42551</v>
      </c>
      <c r="D183" s="182"/>
    </row>
    <row r="184" spans="1:4" ht="15.75" thickBot="1" x14ac:dyDescent="0.3">
      <c r="A184" s="179">
        <v>42522</v>
      </c>
      <c r="B184" s="180"/>
      <c r="C184" s="181">
        <v>42551</v>
      </c>
      <c r="D184" s="182"/>
    </row>
    <row r="185" spans="1:4" ht="15.75" thickBot="1" x14ac:dyDescent="0.3">
      <c r="A185" s="179">
        <v>42522</v>
      </c>
      <c r="B185" s="180"/>
      <c r="C185" s="181">
        <v>42551</v>
      </c>
      <c r="D185" s="182"/>
    </row>
    <row r="186" spans="1:4" ht="15.75" thickBot="1" x14ac:dyDescent="0.3">
      <c r="A186" s="179">
        <v>42522</v>
      </c>
      <c r="B186" s="180"/>
      <c r="C186" s="181">
        <v>42551</v>
      </c>
      <c r="D186" s="182"/>
    </row>
    <row r="187" spans="1:4" ht="15.75" thickBot="1" x14ac:dyDescent="0.3"/>
    <row r="188" spans="1:4" ht="15.75" thickBot="1" x14ac:dyDescent="0.3">
      <c r="A188" s="179">
        <v>42522</v>
      </c>
      <c r="B188" s="180"/>
      <c r="C188" s="181">
        <v>42551</v>
      </c>
      <c r="D188" s="182"/>
    </row>
    <row r="189" spans="1:4" ht="15.75" thickBot="1" x14ac:dyDescent="0.3">
      <c r="A189" s="179">
        <v>42522</v>
      </c>
      <c r="B189" s="180"/>
      <c r="C189" s="181">
        <v>42551</v>
      </c>
      <c r="D189" s="182"/>
    </row>
    <row r="190" spans="1:4" ht="15.75" thickBot="1" x14ac:dyDescent="0.3">
      <c r="A190" s="179">
        <v>42522</v>
      </c>
      <c r="B190" s="180"/>
      <c r="C190" s="181">
        <v>42551</v>
      </c>
      <c r="D190" s="182"/>
    </row>
    <row r="193" spans="1:4" ht="15.75" x14ac:dyDescent="0.25">
      <c r="A193" s="6" t="s">
        <v>179</v>
      </c>
      <c r="C193" s="2"/>
      <c r="D193" s="2"/>
    </row>
    <row r="194" spans="1:4" ht="15.75" x14ac:dyDescent="0.25">
      <c r="B194" s="2"/>
      <c r="C194" s="2"/>
      <c r="D194" s="2"/>
    </row>
    <row r="195" spans="1:4" ht="15.75" x14ac:dyDescent="0.25">
      <c r="A195" s="2" t="s">
        <v>191</v>
      </c>
      <c r="C195" s="2"/>
      <c r="D195" s="2"/>
    </row>
    <row r="196" spans="1:4" ht="15.75" x14ac:dyDescent="0.25">
      <c r="A196" s="2"/>
      <c r="C196" s="2"/>
      <c r="D196" s="2"/>
    </row>
    <row r="197" spans="1:4" ht="15.75" x14ac:dyDescent="0.25">
      <c r="A197" s="2"/>
      <c r="C197" s="2"/>
      <c r="D197" s="2"/>
    </row>
    <row r="198" spans="1:4" ht="15.75" x14ac:dyDescent="0.25">
      <c r="A198" s="2" t="s">
        <v>192</v>
      </c>
      <c r="C198" s="2"/>
      <c r="D198" s="2"/>
    </row>
    <row r="199" spans="1:4" ht="15.75" x14ac:dyDescent="0.25">
      <c r="A199" s="2" t="s">
        <v>181</v>
      </c>
      <c r="C199" s="2"/>
      <c r="D199" s="2"/>
    </row>
  </sheetData>
  <customSheetViews>
    <customSheetView guid="{F96B5870-2345-4385-9630-F530F812DCFC}">
      <selection sqref="A1:D1048576"/>
      <pageMargins left="0.7" right="0.7" top="0.75" bottom="0.75" header="0.3" footer="0.3"/>
    </customSheetView>
    <customSheetView guid="{AFA82441-45D3-439B-9406-12D84BEBC1EC}">
      <selection sqref="A1:D1048576"/>
      <pageMargins left="0.7" right="0.7" top="0.75" bottom="0.75" header="0.3" footer="0.3"/>
    </customSheetView>
    <customSheetView guid="{A5A9E7D2-C510-48D8-BA8F-D502C76AC264}">
      <selection sqref="A1:D1048576"/>
      <pageMargins left="0.7" right="0.7" top="0.75" bottom="0.75" header="0.3" footer="0.3"/>
    </customSheetView>
    <customSheetView guid="{01F7C0CA-B329-4617-828C-E2AD74AA5922}">
      <selection sqref="A1:D1048576"/>
      <pageMargins left="0.7" right="0.7" top="0.75" bottom="0.75" header="0.3" footer="0.3"/>
    </customSheetView>
    <customSheetView guid="{AA85B88F-2EAB-4899-A238-779B9ABE3FF5}">
      <selection sqref="A1:D1048576"/>
      <pageMargins left="0.7" right="0.7" top="0.75" bottom="0.75" header="0.3" footer="0.3"/>
    </customSheetView>
    <customSheetView guid="{3233950F-191E-4A69-AC33-6880C37AEE2C}">
      <selection sqref="A1:D1048576"/>
      <pageMargins left="0.7" right="0.7" top="0.75" bottom="0.75" header="0.3" footer="0.3"/>
    </customSheetView>
    <customSheetView guid="{C4AA2A01-82CA-46DD-9654-016B9D9869C8}">
      <selection sqref="A1:D1048576"/>
      <pageMargins left="0.7" right="0.7" top="0.75" bottom="0.75" header="0.3" footer="0.3"/>
    </customSheetView>
    <customSheetView guid="{49377319-9531-4830-8011-C6340B337FA8}">
      <selection sqref="A1:D1048576"/>
      <pageMargins left="0.7" right="0.7" top="0.75" bottom="0.75" header="0.3" footer="0.3"/>
    </customSheetView>
    <customSheetView guid="{8B31EECF-0041-4898-8644-A5F9BAFC1F96}">
      <selection sqref="A1:D1048576"/>
      <pageMargins left="0.7" right="0.7" top="0.75" bottom="0.75" header="0.3" footer="0.3"/>
    </customSheetView>
    <customSheetView guid="{4C794482-9948-4A33-BA6B-9C82B732E732}">
      <selection sqref="A1:D1048576"/>
      <pageMargins left="0.7" right="0.7" top="0.75" bottom="0.75" header="0.3" footer="0.3"/>
    </customSheetView>
  </customSheetViews>
  <mergeCells count="284">
    <mergeCell ref="A190:B190"/>
    <mergeCell ref="C190:D190"/>
    <mergeCell ref="A186:B186"/>
    <mergeCell ref="C186:D186"/>
    <mergeCell ref="A188:B188"/>
    <mergeCell ref="C188:D188"/>
    <mergeCell ref="A189:B189"/>
    <mergeCell ref="C189:D189"/>
    <mergeCell ref="A183:B183"/>
    <mergeCell ref="C183:D183"/>
    <mergeCell ref="A184:B184"/>
    <mergeCell ref="C184:D184"/>
    <mergeCell ref="A185:B185"/>
    <mergeCell ref="C185:D185"/>
    <mergeCell ref="A180:B180"/>
    <mergeCell ref="C180:D180"/>
    <mergeCell ref="A181:B181"/>
    <mergeCell ref="C181:D181"/>
    <mergeCell ref="A182:B182"/>
    <mergeCell ref="C182:D182"/>
    <mergeCell ref="A177:B177"/>
    <mergeCell ref="C177:D177"/>
    <mergeCell ref="A178:B178"/>
    <mergeCell ref="C178:D178"/>
    <mergeCell ref="A179:B179"/>
    <mergeCell ref="C179:D179"/>
    <mergeCell ref="A174:B174"/>
    <mergeCell ref="C174:D174"/>
    <mergeCell ref="A175:B175"/>
    <mergeCell ref="C175:D175"/>
    <mergeCell ref="A176:B176"/>
    <mergeCell ref="C176:D176"/>
    <mergeCell ref="A171:B171"/>
    <mergeCell ref="C171:D171"/>
    <mergeCell ref="A172:B172"/>
    <mergeCell ref="C172:D172"/>
    <mergeCell ref="A173:B173"/>
    <mergeCell ref="C173:D173"/>
    <mergeCell ref="A168:B168"/>
    <mergeCell ref="C168:D168"/>
    <mergeCell ref="A169:B169"/>
    <mergeCell ref="C169:D169"/>
    <mergeCell ref="A170:B170"/>
    <mergeCell ref="C170:D170"/>
    <mergeCell ref="A163:B163"/>
    <mergeCell ref="C163:D163"/>
    <mergeCell ref="A165:B165"/>
    <mergeCell ref="C165:D165"/>
    <mergeCell ref="A166:B166"/>
    <mergeCell ref="C166:D166"/>
    <mergeCell ref="A157:B158"/>
    <mergeCell ref="C157:D158"/>
    <mergeCell ref="A159:B160"/>
    <mergeCell ref="C159:D160"/>
    <mergeCell ref="A162:B162"/>
    <mergeCell ref="C162:D162"/>
    <mergeCell ref="A150:B152"/>
    <mergeCell ref="C150:D152"/>
    <mergeCell ref="A153:B154"/>
    <mergeCell ref="C153:D154"/>
    <mergeCell ref="A155:B156"/>
    <mergeCell ref="C155:D156"/>
    <mergeCell ref="A144:B145"/>
    <mergeCell ref="C144:D145"/>
    <mergeCell ref="A146:B147"/>
    <mergeCell ref="C146:D147"/>
    <mergeCell ref="A148:B149"/>
    <mergeCell ref="C148:D149"/>
    <mergeCell ref="A136:B139"/>
    <mergeCell ref="C136:D139"/>
    <mergeCell ref="A140:B141"/>
    <mergeCell ref="C140:D141"/>
    <mergeCell ref="A142:B143"/>
    <mergeCell ref="C142:D143"/>
    <mergeCell ref="A131:B131"/>
    <mergeCell ref="C131:D131"/>
    <mergeCell ref="A132:B132"/>
    <mergeCell ref="C132:D132"/>
    <mergeCell ref="A134:B135"/>
    <mergeCell ref="C134:D135"/>
    <mergeCell ref="A128:B128"/>
    <mergeCell ref="C128:D128"/>
    <mergeCell ref="A129:B129"/>
    <mergeCell ref="C129:D129"/>
    <mergeCell ref="A130:B130"/>
    <mergeCell ref="C130:D130"/>
    <mergeCell ref="A125:B125"/>
    <mergeCell ref="C125:D125"/>
    <mergeCell ref="A126:B126"/>
    <mergeCell ref="C126:D126"/>
    <mergeCell ref="A127:B127"/>
    <mergeCell ref="C127:D127"/>
    <mergeCell ref="A121:B121"/>
    <mergeCell ref="C121:D121"/>
    <mergeCell ref="A123:B123"/>
    <mergeCell ref="C123:D123"/>
    <mergeCell ref="A124:B124"/>
    <mergeCell ref="C124:D124"/>
    <mergeCell ref="A118:B118"/>
    <mergeCell ref="C118:D118"/>
    <mergeCell ref="A119:B119"/>
    <mergeCell ref="C119:D119"/>
    <mergeCell ref="A120:B120"/>
    <mergeCell ref="C120:D120"/>
    <mergeCell ref="A115:B115"/>
    <mergeCell ref="C115:D115"/>
    <mergeCell ref="A116:B116"/>
    <mergeCell ref="C116:D116"/>
    <mergeCell ref="A117:B117"/>
    <mergeCell ref="C117:D117"/>
    <mergeCell ref="A112:B112"/>
    <mergeCell ref="C112:D112"/>
    <mergeCell ref="A113:B113"/>
    <mergeCell ref="C113:D113"/>
    <mergeCell ref="A114:B114"/>
    <mergeCell ref="C114:D114"/>
    <mergeCell ref="A109:B109"/>
    <mergeCell ref="C109:D109"/>
    <mergeCell ref="A110:B110"/>
    <mergeCell ref="C110:D110"/>
    <mergeCell ref="A111:B111"/>
    <mergeCell ref="C111:D111"/>
    <mergeCell ref="A106:B106"/>
    <mergeCell ref="C106:D106"/>
    <mergeCell ref="A107:B107"/>
    <mergeCell ref="C107:D107"/>
    <mergeCell ref="A108:B108"/>
    <mergeCell ref="C108:D108"/>
    <mergeCell ref="A103:B103"/>
    <mergeCell ref="C103:D103"/>
    <mergeCell ref="A104:B104"/>
    <mergeCell ref="C104:D104"/>
    <mergeCell ref="A105:B105"/>
    <mergeCell ref="C105:D105"/>
    <mergeCell ref="A100:B100"/>
    <mergeCell ref="C100:D100"/>
    <mergeCell ref="A101:B101"/>
    <mergeCell ref="C101:D101"/>
    <mergeCell ref="A102:B102"/>
    <mergeCell ref="C102:D102"/>
    <mergeCell ref="A97:B97"/>
    <mergeCell ref="C97:D97"/>
    <mergeCell ref="A98:B98"/>
    <mergeCell ref="C98:D98"/>
    <mergeCell ref="A99:B99"/>
    <mergeCell ref="C99:D99"/>
    <mergeCell ref="A94:B94"/>
    <mergeCell ref="C94:D94"/>
    <mergeCell ref="A95:B95"/>
    <mergeCell ref="C95:D95"/>
    <mergeCell ref="A96:B96"/>
    <mergeCell ref="C96:D96"/>
    <mergeCell ref="A91:B91"/>
    <mergeCell ref="C91:D91"/>
    <mergeCell ref="A92:B92"/>
    <mergeCell ref="C92:D92"/>
    <mergeCell ref="A93:B93"/>
    <mergeCell ref="C93:D93"/>
    <mergeCell ref="A88:B88"/>
    <mergeCell ref="C88:D88"/>
    <mergeCell ref="A89:B89"/>
    <mergeCell ref="C89:D89"/>
    <mergeCell ref="A90:B90"/>
    <mergeCell ref="C90:D90"/>
    <mergeCell ref="A84:B84"/>
    <mergeCell ref="C84:D84"/>
    <mergeCell ref="A86:B86"/>
    <mergeCell ref="C86:D86"/>
    <mergeCell ref="A87:B87"/>
    <mergeCell ref="C87:D87"/>
    <mergeCell ref="A81:B81"/>
    <mergeCell ref="C81:D81"/>
    <mergeCell ref="A82:B82"/>
    <mergeCell ref="C82:D82"/>
    <mergeCell ref="A83:B83"/>
    <mergeCell ref="C83:D83"/>
    <mergeCell ref="A78:B78"/>
    <mergeCell ref="C78:D78"/>
    <mergeCell ref="A79:B79"/>
    <mergeCell ref="C79:D79"/>
    <mergeCell ref="A80:B80"/>
    <mergeCell ref="C80:D80"/>
    <mergeCell ref="A74:B74"/>
    <mergeCell ref="C74:D74"/>
    <mergeCell ref="A75:B75"/>
    <mergeCell ref="C75:D75"/>
    <mergeCell ref="A77:B77"/>
    <mergeCell ref="C77:D77"/>
    <mergeCell ref="A71:B71"/>
    <mergeCell ref="C71:D71"/>
    <mergeCell ref="A72:B72"/>
    <mergeCell ref="C72:D72"/>
    <mergeCell ref="A73:B73"/>
    <mergeCell ref="C73:D73"/>
    <mergeCell ref="A68:B68"/>
    <mergeCell ref="C68:D68"/>
    <mergeCell ref="A69:B69"/>
    <mergeCell ref="C69:D69"/>
    <mergeCell ref="A70:B70"/>
    <mergeCell ref="C70:D70"/>
    <mergeCell ref="A65:B65"/>
    <mergeCell ref="C65:D65"/>
    <mergeCell ref="A66:B66"/>
    <mergeCell ref="C66:D66"/>
    <mergeCell ref="A67:B67"/>
    <mergeCell ref="C67:D67"/>
    <mergeCell ref="A61:B61"/>
    <mergeCell ref="C61:D61"/>
    <mergeCell ref="A63:B63"/>
    <mergeCell ref="C63:D63"/>
    <mergeCell ref="A64:B64"/>
    <mergeCell ref="C64:D64"/>
    <mergeCell ref="A57:B57"/>
    <mergeCell ref="C57:D57"/>
    <mergeCell ref="A58:B58"/>
    <mergeCell ref="C58:D58"/>
    <mergeCell ref="A59:B60"/>
    <mergeCell ref="C59:D60"/>
    <mergeCell ref="A50:B51"/>
    <mergeCell ref="C50:D51"/>
    <mergeCell ref="A52:B54"/>
    <mergeCell ref="C52:D54"/>
    <mergeCell ref="A55:B56"/>
    <mergeCell ref="C55:D56"/>
    <mergeCell ref="A45:B46"/>
    <mergeCell ref="C45:D46"/>
    <mergeCell ref="A47:B48"/>
    <mergeCell ref="C47:D48"/>
    <mergeCell ref="A49:B49"/>
    <mergeCell ref="C49:D49"/>
    <mergeCell ref="A42:B42"/>
    <mergeCell ref="C42:D42"/>
    <mergeCell ref="A43:B43"/>
    <mergeCell ref="C43:D43"/>
    <mergeCell ref="A44:B44"/>
    <mergeCell ref="C44:D44"/>
    <mergeCell ref="A35:B36"/>
    <mergeCell ref="C35:D36"/>
    <mergeCell ref="A37:B37"/>
    <mergeCell ref="C37:D37"/>
    <mergeCell ref="A38:B41"/>
    <mergeCell ref="C38:D41"/>
    <mergeCell ref="A31:B31"/>
    <mergeCell ref="C31:D31"/>
    <mergeCell ref="A32:B32"/>
    <mergeCell ref="C32:D32"/>
    <mergeCell ref="A33:B33"/>
    <mergeCell ref="C33:D33"/>
    <mergeCell ref="A28:B28"/>
    <mergeCell ref="C28:D28"/>
    <mergeCell ref="A29:B29"/>
    <mergeCell ref="C29:D29"/>
    <mergeCell ref="A30:B30"/>
    <mergeCell ref="C30:D30"/>
    <mergeCell ref="A26:B26"/>
    <mergeCell ref="C26:D26"/>
    <mergeCell ref="A27:B27"/>
    <mergeCell ref="C27:D27"/>
    <mergeCell ref="A22:B22"/>
    <mergeCell ref="C22:D22"/>
    <mergeCell ref="A23:B23"/>
    <mergeCell ref="C23:D23"/>
    <mergeCell ref="A24:B24"/>
    <mergeCell ref="C24:D24"/>
    <mergeCell ref="A21:B21"/>
    <mergeCell ref="C21:D21"/>
    <mergeCell ref="A16:B16"/>
    <mergeCell ref="C16:D16"/>
    <mergeCell ref="A17:B17"/>
    <mergeCell ref="C17:D17"/>
    <mergeCell ref="A18:B18"/>
    <mergeCell ref="C18:D18"/>
    <mergeCell ref="A25:B25"/>
    <mergeCell ref="C25:D25"/>
    <mergeCell ref="A10:B10"/>
    <mergeCell ref="C10:D10"/>
    <mergeCell ref="A12:B13"/>
    <mergeCell ref="C12:D13"/>
    <mergeCell ref="A15:B15"/>
    <mergeCell ref="C15:D15"/>
    <mergeCell ref="A19:B19"/>
    <mergeCell ref="C19:D19"/>
    <mergeCell ref="A20:B20"/>
    <mergeCell ref="C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opLeftCell="A13" workbookViewId="0">
      <selection activeCell="R17" sqref="R17"/>
    </sheetView>
  </sheetViews>
  <sheetFormatPr defaultRowHeight="15" x14ac:dyDescent="0.25"/>
  <cols>
    <col min="3" max="3" width="16.7109375" customWidth="1"/>
    <col min="5" max="5" width="15.5703125" customWidth="1"/>
    <col min="6" max="6" width="11.85546875" customWidth="1"/>
    <col min="7" max="7" width="15.42578125" customWidth="1"/>
  </cols>
  <sheetData>
    <row r="3" spans="1:9" x14ac:dyDescent="0.25">
      <c r="A3" s="16"/>
      <c r="B3" s="44" t="s">
        <v>378</v>
      </c>
      <c r="C3" s="45" t="s">
        <v>379</v>
      </c>
      <c r="D3" s="45" t="s">
        <v>382</v>
      </c>
      <c r="E3" s="45" t="s">
        <v>389</v>
      </c>
      <c r="F3" s="45" t="s">
        <v>380</v>
      </c>
      <c r="G3" s="16" t="s">
        <v>390</v>
      </c>
      <c r="H3" s="16"/>
      <c r="I3" s="16"/>
    </row>
    <row r="4" spans="1:9" x14ac:dyDescent="0.25">
      <c r="A4" s="16"/>
      <c r="B4" s="24"/>
      <c r="C4" s="16"/>
      <c r="D4" s="16"/>
      <c r="E4" s="16"/>
      <c r="F4" s="16"/>
      <c r="G4" s="16"/>
      <c r="H4" s="16"/>
      <c r="I4" s="16"/>
    </row>
    <row r="5" spans="1:9" x14ac:dyDescent="0.25">
      <c r="A5" s="41" t="s">
        <v>383</v>
      </c>
      <c r="B5" s="46">
        <v>29.204999999999998</v>
      </c>
      <c r="C5" s="42">
        <v>52315.24</v>
      </c>
      <c r="D5" s="42"/>
      <c r="E5" s="42">
        <f>B5*D11</f>
        <v>143056.07689744301</v>
      </c>
      <c r="F5" s="42">
        <f>E5*I5</f>
        <v>25750.09384153974</v>
      </c>
      <c r="G5" s="42">
        <f>E5+F5</f>
        <v>168806.17073898274</v>
      </c>
      <c r="H5" s="16"/>
      <c r="I5" s="16">
        <v>0.18</v>
      </c>
    </row>
    <row r="6" spans="1:9" x14ac:dyDescent="0.25">
      <c r="A6" s="41" t="s">
        <v>384</v>
      </c>
      <c r="B6" s="46">
        <v>649.91399999999999</v>
      </c>
      <c r="C6" s="42">
        <v>2878120</v>
      </c>
      <c r="D6" s="42"/>
      <c r="E6" s="42">
        <f>B6*D11</f>
        <v>3183501.0156043409</v>
      </c>
      <c r="F6" s="42">
        <f t="shared" ref="F6:F18" si="0">E6*I6</f>
        <v>573030.18280878139</v>
      </c>
      <c r="G6" s="42">
        <f t="shared" ref="G6:G10" si="1">E6+F6</f>
        <v>3756531.1984131224</v>
      </c>
      <c r="H6" s="16"/>
      <c r="I6" s="16">
        <v>0.18</v>
      </c>
    </row>
    <row r="7" spans="1:9" x14ac:dyDescent="0.25">
      <c r="A7" s="41" t="s">
        <v>385</v>
      </c>
      <c r="B7" s="46">
        <v>432.322</v>
      </c>
      <c r="C7" s="42">
        <v>2054835.7</v>
      </c>
      <c r="D7" s="42"/>
      <c r="E7" s="42">
        <f>B7*D11</f>
        <v>2117660.9921745029</v>
      </c>
      <c r="F7" s="42">
        <f t="shared" si="0"/>
        <v>381178.9785914105</v>
      </c>
      <c r="G7" s="42">
        <f t="shared" si="1"/>
        <v>2498839.9707659134</v>
      </c>
      <c r="H7" s="16"/>
      <c r="I7" s="16">
        <v>0.18</v>
      </c>
    </row>
    <row r="8" spans="1:9" x14ac:dyDescent="0.25">
      <c r="A8" s="41" t="s">
        <v>386</v>
      </c>
      <c r="B8" s="46">
        <v>213.97900000000001</v>
      </c>
      <c r="C8" s="42">
        <v>1546530.26</v>
      </c>
      <c r="D8" s="42"/>
      <c r="E8" s="42">
        <f>B8*D11</f>
        <v>1048142.3139338456</v>
      </c>
      <c r="F8" s="42">
        <f t="shared" si="0"/>
        <v>188665.61650809221</v>
      </c>
      <c r="G8" s="42">
        <f t="shared" si="1"/>
        <v>1236807.9304419379</v>
      </c>
      <c r="H8" s="16"/>
      <c r="I8" s="16">
        <v>0.18</v>
      </c>
    </row>
    <row r="9" spans="1:9" x14ac:dyDescent="0.25">
      <c r="A9" s="41" t="s">
        <v>387</v>
      </c>
      <c r="B9" s="46">
        <v>373.13</v>
      </c>
      <c r="C9" s="42">
        <v>1822572</v>
      </c>
      <c r="D9" s="42"/>
      <c r="E9" s="42">
        <f>B9*D11</f>
        <v>1827718.3349680847</v>
      </c>
      <c r="F9" s="42">
        <f t="shared" si="0"/>
        <v>328989.30029425526</v>
      </c>
      <c r="G9" s="42">
        <f t="shared" si="1"/>
        <v>2156707.6352623398</v>
      </c>
      <c r="H9" s="16"/>
      <c r="I9" s="16">
        <v>0.18</v>
      </c>
    </row>
    <row r="10" spans="1:9" x14ac:dyDescent="0.25">
      <c r="A10" s="41" t="s">
        <v>388</v>
      </c>
      <c r="B10" s="46">
        <v>164.22</v>
      </c>
      <c r="C10" s="42">
        <v>770111.25</v>
      </c>
      <c r="D10" s="42"/>
      <c r="E10" s="42">
        <f>B10*D11</f>
        <v>804405.71642178029</v>
      </c>
      <c r="F10" s="42">
        <f t="shared" si="0"/>
        <v>144793.02895592045</v>
      </c>
      <c r="G10" s="42">
        <f t="shared" si="1"/>
        <v>949198.74537770078</v>
      </c>
      <c r="H10" s="16"/>
      <c r="I10" s="16">
        <v>0.18</v>
      </c>
    </row>
    <row r="11" spans="1:9" x14ac:dyDescent="0.25">
      <c r="A11" s="50" t="s">
        <v>375</v>
      </c>
      <c r="B11" s="51">
        <f>SUM(B5:B10)</f>
        <v>1862.7700000000002</v>
      </c>
      <c r="C11" s="52">
        <f>SUM(C5:C10)</f>
        <v>9124484.4499999993</v>
      </c>
      <c r="D11" s="53">
        <f>C11/B11</f>
        <v>4898.3419584811854</v>
      </c>
      <c r="E11" s="53">
        <f>SUM(E5:E10)</f>
        <v>9124484.4499999974</v>
      </c>
      <c r="F11" s="53">
        <f t="shared" ref="F11:G11" si="2">SUM(F5:F10)</f>
        <v>1642407.2009999997</v>
      </c>
      <c r="G11" s="53">
        <f t="shared" si="2"/>
        <v>10766891.650999999</v>
      </c>
      <c r="H11" s="16"/>
      <c r="I11" s="16">
        <v>0.18</v>
      </c>
    </row>
    <row r="12" spans="1:9" x14ac:dyDescent="0.25">
      <c r="A12" s="41" t="s">
        <v>391</v>
      </c>
      <c r="B12" s="46">
        <v>310.99200000000002</v>
      </c>
      <c r="C12" s="42">
        <v>5752920</v>
      </c>
      <c r="D12" s="42"/>
      <c r="E12" s="42">
        <f>B12*D14</f>
        <v>3620067.7254271163</v>
      </c>
      <c r="F12" s="42">
        <f t="shared" si="0"/>
        <v>651612.19057688094</v>
      </c>
      <c r="G12" s="42">
        <f>E12+F12</f>
        <v>4271679.9160039974</v>
      </c>
      <c r="H12" s="16"/>
      <c r="I12" s="16">
        <v>0.18</v>
      </c>
    </row>
    <row r="13" spans="1:9" x14ac:dyDescent="0.25">
      <c r="A13" s="41" t="s">
        <v>392</v>
      </c>
      <c r="B13" s="46">
        <v>554.44000000000005</v>
      </c>
      <c r="C13" s="42">
        <v>4321044.7699999996</v>
      </c>
      <c r="D13" s="42"/>
      <c r="E13" s="42">
        <f>B13*D14</f>
        <v>6453897.0445728842</v>
      </c>
      <c r="F13" s="42">
        <f t="shared" si="0"/>
        <v>1161701.468023119</v>
      </c>
      <c r="G13" s="42">
        <f>E13+F13</f>
        <v>7615598.5125960037</v>
      </c>
      <c r="H13" s="16"/>
      <c r="I13" s="16">
        <v>0.18</v>
      </c>
    </row>
    <row r="14" spans="1:9" x14ac:dyDescent="0.25">
      <c r="A14" s="50" t="s">
        <v>376</v>
      </c>
      <c r="B14" s="51">
        <f>SUM(B12:B13)</f>
        <v>865.43200000000002</v>
      </c>
      <c r="C14" s="52">
        <f>SUM(C12:C13)</f>
        <v>10073964.77</v>
      </c>
      <c r="D14" s="53">
        <f>C14/B14</f>
        <v>11640.388580500836</v>
      </c>
      <c r="E14" s="53">
        <f>E12+E13</f>
        <v>10073964.77</v>
      </c>
      <c r="F14" s="53">
        <f t="shared" ref="F14:G14" si="3">F12+F13</f>
        <v>1813313.6586</v>
      </c>
      <c r="G14" s="53">
        <f t="shared" si="3"/>
        <v>11887278.428600002</v>
      </c>
      <c r="H14" s="16"/>
      <c r="I14" s="16">
        <v>0.18</v>
      </c>
    </row>
    <row r="15" spans="1:9" x14ac:dyDescent="0.25">
      <c r="A15" s="41"/>
      <c r="B15" s="46">
        <v>77.12</v>
      </c>
      <c r="C15" s="42">
        <v>297918.3</v>
      </c>
      <c r="D15" s="42"/>
      <c r="E15" s="42">
        <f>B15*D19</f>
        <v>298667.05196756095</v>
      </c>
      <c r="F15" s="42">
        <f t="shared" si="0"/>
        <v>53760.069354160973</v>
      </c>
      <c r="G15" s="42">
        <f>E15+F15</f>
        <v>352427.12132172193</v>
      </c>
      <c r="H15" s="16"/>
      <c r="I15" s="16">
        <v>0.18</v>
      </c>
    </row>
    <row r="16" spans="1:9" x14ac:dyDescent="0.25">
      <c r="A16" s="41"/>
      <c r="B16" s="46">
        <v>54.634</v>
      </c>
      <c r="C16" s="42">
        <v>212048.82</v>
      </c>
      <c r="D16" s="42"/>
      <c r="E16" s="42">
        <f>B16*D19</f>
        <v>211584.22869807735</v>
      </c>
      <c r="F16" s="42">
        <f t="shared" si="0"/>
        <v>38085.161165653924</v>
      </c>
      <c r="G16" s="42">
        <f t="shared" ref="G16:G18" si="4">E16+F16</f>
        <v>249669.38986373128</v>
      </c>
      <c r="H16" s="16"/>
      <c r="I16" s="16">
        <v>0.18</v>
      </c>
    </row>
    <row r="17" spans="1:9" x14ac:dyDescent="0.25">
      <c r="A17" s="41"/>
      <c r="B17" s="46">
        <v>155.13</v>
      </c>
      <c r="C17" s="42">
        <v>600984.62</v>
      </c>
      <c r="D17" s="42"/>
      <c r="E17" s="42">
        <f>B17*D19</f>
        <v>600780.85803588864</v>
      </c>
      <c r="F17" s="42">
        <f t="shared" si="0"/>
        <v>108140.55444645995</v>
      </c>
      <c r="G17" s="42">
        <f t="shared" si="4"/>
        <v>708921.41248234862</v>
      </c>
      <c r="H17" s="16"/>
      <c r="I17" s="16">
        <v>0.18</v>
      </c>
    </row>
    <row r="18" spans="1:9" x14ac:dyDescent="0.25">
      <c r="A18" s="41"/>
      <c r="B18" s="46">
        <v>20.399999999999999</v>
      </c>
      <c r="C18" s="42">
        <v>79084.649999999994</v>
      </c>
      <c r="D18" s="42"/>
      <c r="E18" s="42">
        <f>B18*D19</f>
        <v>79004.251298473071</v>
      </c>
      <c r="F18" s="42">
        <f t="shared" si="0"/>
        <v>14220.765233725153</v>
      </c>
      <c r="G18" s="42">
        <f t="shared" si="4"/>
        <v>93225.01653219822</v>
      </c>
      <c r="H18" s="16"/>
      <c r="I18" s="16">
        <v>0.18</v>
      </c>
    </row>
    <row r="19" spans="1:9" x14ac:dyDescent="0.25">
      <c r="A19" s="50" t="s">
        <v>377</v>
      </c>
      <c r="B19" s="51">
        <f>SUM(B15:B18)</f>
        <v>307.28399999999999</v>
      </c>
      <c r="C19" s="52">
        <f>SUM(C15:C18)</f>
        <v>1190036.3899999999</v>
      </c>
      <c r="D19" s="53">
        <f>C19/B19</f>
        <v>3872.7574165918172</v>
      </c>
      <c r="E19" s="53">
        <f>SUM(E15:E18)</f>
        <v>1190036.3899999999</v>
      </c>
      <c r="F19" s="53">
        <f t="shared" ref="F19:G19" si="5">SUM(F15:F18)</f>
        <v>214206.55020000003</v>
      </c>
      <c r="G19" s="53">
        <f t="shared" si="5"/>
        <v>1404242.9402000003</v>
      </c>
      <c r="H19" s="16"/>
      <c r="I19" s="16">
        <v>0.18</v>
      </c>
    </row>
    <row r="20" spans="1:9" x14ac:dyDescent="0.25">
      <c r="A20" s="47" t="s">
        <v>381</v>
      </c>
      <c r="B20" s="48">
        <f t="shared" ref="B20:G20" si="6">B11+B14+B19</f>
        <v>3035.4860000000003</v>
      </c>
      <c r="C20" s="49">
        <f t="shared" si="6"/>
        <v>20388485.609999999</v>
      </c>
      <c r="D20" s="49">
        <f t="shared" si="6"/>
        <v>20411.487955573837</v>
      </c>
      <c r="E20" s="49">
        <f t="shared" si="6"/>
        <v>20388485.609999999</v>
      </c>
      <c r="F20" s="49">
        <f t="shared" si="6"/>
        <v>3669927.4097999996</v>
      </c>
      <c r="G20" s="49">
        <f t="shared" si="6"/>
        <v>24058413.0198</v>
      </c>
      <c r="H20" s="16"/>
      <c r="I20" s="16"/>
    </row>
  </sheetData>
  <customSheetViews>
    <customSheetView guid="{F96B5870-2345-4385-9630-F530F812DCFC}">
      <selection activeCell="C14" sqref="C14"/>
      <pageMargins left="0.7" right="0.7" top="0.75" bottom="0.75" header="0.3" footer="0.3"/>
    </customSheetView>
  </customSheetView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6EECB687454E44BF7CDCD8D111D256" ma:contentTypeVersion="0" ma:contentTypeDescription="Создание документа." ma:contentTypeScope="" ma:versionID="d531b71ffc078c1edf5f2b048ada9a0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899271ba3f69347508461654b6c578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5D7046-19E2-4945-923F-624EA8B513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907998-0D07-4CF3-A598-5A9468F5E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365119A-AD44-45C7-AA50-1148B093AADD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Лист3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Бирюкова Людмила Яковлевна</dc:creator>
  <cp:lastModifiedBy>Бирюкова Людмила Яковлевна</cp:lastModifiedBy>
  <cp:lastPrinted>2017-10-19T09:18:57Z</cp:lastPrinted>
  <dcterms:created xsi:type="dcterms:W3CDTF">2013-11-20T03:43:31Z</dcterms:created>
  <dcterms:modified xsi:type="dcterms:W3CDTF">2017-10-19T09:19:48Z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0x010100B76EECB687454E44BF7CDCD8D111D256</vt:lpwstr>
  </property>
  <property fmtid="{D5CDD505-2E9C-101B-9397-08002B2CF9AE}" pid="3" name="IsMyDocuments">
    <vt:bool>true</vt:bool>
  </property>
</Properties>
</file>